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Lina Vidal\Documents\SECRETARIA DAFE\PLANTILLA INFORME GESTION DAFE\EVIDENCIAS PARA SUBIR\MAYO\ACTIVIDAD 4\"/>
    </mc:Choice>
  </mc:AlternateContent>
  <xr:revisionPtr revIDLastSave="0" documentId="13_ncr:1_{273F2D58-2515-4346-9E7E-E64C1AD5C428}" xr6:coauthVersionLast="47" xr6:coauthVersionMax="47" xr10:uidLastSave="{00000000-0000-0000-0000-000000000000}"/>
  <bookViews>
    <workbookView xWindow="-110" yWindow="-110" windowWidth="19420" windowHeight="10300" tabRatio="599" xr2:uid="{3333D289-146C-42B7-B3F4-26FF9FA98F5D}"/>
  </bookViews>
  <sheets>
    <sheet name="SOLICITUDES" sheetId="3" r:id="rId1"/>
    <sheet name="PRIORIZAR" sheetId="4" r:id="rId2"/>
    <sheet name="RESOLUCIONES 2026" sheetId="7" r:id="rId3"/>
    <sheet name="INFORME DE SIEMBRA" sheetId="2" r:id="rId4"/>
  </sheets>
  <definedNames>
    <definedName name="_xlnm._FilterDatabase" localSheetId="0" hidden="1">SOLICITUDES!$J$1:$J$185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5" i="7" l="1"/>
  <c r="I6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LAM</author>
    <author>Lina Vidal</author>
  </authors>
  <commentList>
    <comment ref="A1" authorId="0" shapeId="0" xr:uid="{AE893F17-F711-44AC-B5F0-84C961753905}">
      <text>
        <r>
          <rPr>
            <b/>
            <sz val="8"/>
            <color indexed="81"/>
            <rFont val="Tahoma"/>
            <family val="2"/>
          </rPr>
          <t>Numero para el consecutivo.</t>
        </r>
      </text>
    </comment>
    <comment ref="B1" authorId="0" shapeId="0" xr:uid="{81E33526-7469-4EE5-814D-CE80A7D6098F}">
      <text>
        <r>
          <rPr>
            <b/>
            <sz val="8"/>
            <color indexed="81"/>
            <rFont val="Tahoma"/>
            <family val="2"/>
          </rPr>
          <t>Digite el numero completo del  radicado de ORFEO que se recibe para su tramite.</t>
        </r>
      </text>
    </comment>
    <comment ref="C1" authorId="0" shapeId="0" xr:uid="{14131CDC-C5EB-4392-88E5-FE1A51E1E0A7}">
      <text>
        <r>
          <rPr>
            <b/>
            <sz val="8"/>
            <color indexed="81"/>
            <rFont val="Tahoma"/>
            <family val="2"/>
          </rPr>
          <t>Digite la fecha del radicado de ORFEO que se recibe.</t>
        </r>
      </text>
    </comment>
    <comment ref="D1" authorId="0" shapeId="0" xr:uid="{06ACF01B-2BF9-4C7B-9C8B-7F3B141E2EA4}">
      <text>
        <r>
          <rPr>
            <b/>
            <sz val="8"/>
            <color indexed="81"/>
            <rFont val="Tahoma"/>
            <family val="2"/>
          </rPr>
          <t xml:space="preserve">Registre el nombre de la persona o entidad que envía el documento (remitente).
</t>
        </r>
      </text>
    </comment>
    <comment ref="E1" authorId="0" shapeId="0" xr:uid="{0D5E1D69-5A1B-4DCA-8C48-D9637057AFEB}">
      <text>
        <r>
          <rPr>
            <b/>
            <sz val="8"/>
            <color indexed="81"/>
            <rFont val="Tahoma"/>
            <family val="2"/>
          </rPr>
          <t xml:space="preserve">Registre el nombre de la persona o entidad que envía el documento (remitente).
</t>
        </r>
      </text>
    </comment>
    <comment ref="G1" authorId="1" shapeId="0" xr:uid="{AA85CFA8-A47E-42EC-B4F7-986A95E6FE50}">
      <text>
        <r>
          <rPr>
            <sz val="9"/>
            <color indexed="81"/>
            <rFont val="Tahoma"/>
            <family val="2"/>
          </rPr>
          <t>Si la respuesta se dio al e-mail del peticionario sin radicado, registrelo así en "OBSERVACIONES-ACLARACIONES".</t>
        </r>
      </text>
    </comment>
    <comment ref="H1" authorId="0" shapeId="0" xr:uid="{5B634EDA-CF31-42A0-B6DE-2A0A2E7467D4}">
      <text>
        <r>
          <rPr>
            <b/>
            <sz val="8"/>
            <color indexed="81"/>
            <rFont val="Tahoma"/>
            <family val="2"/>
          </rPr>
          <t xml:space="preserve">Digite la fecha del radicado de ORFEO a la respuesta dada. </t>
        </r>
      </text>
    </comment>
    <comment ref="G17" authorId="2" shapeId="0" xr:uid="{CFEC7D3A-513D-4D2A-BCC3-0E8EC3BD3AD0}">
      <text>
        <r>
          <rPr>
            <b/>
            <sz val="9"/>
            <color indexed="81"/>
            <rFont val="Tahoma"/>
            <family val="2"/>
          </rPr>
          <t>Lina Vidal:</t>
        </r>
        <r>
          <rPr>
            <sz val="9"/>
            <color indexed="81"/>
            <rFont val="Tahoma"/>
            <family val="2"/>
          </rPr>
          <t xml:space="preserve">
revisar oficio salida </t>
        </r>
      </text>
    </comment>
    <comment ref="F95" authorId="2" shapeId="0" xr:uid="{F07D28BE-6788-4199-B33D-014CC628E3A7}">
      <text>
        <r>
          <rPr>
            <b/>
            <sz val="9"/>
            <color indexed="81"/>
            <rFont val="Tahoma"/>
            <family val="2"/>
          </rPr>
          <t>Lina Vidal:</t>
        </r>
        <r>
          <rPr>
            <sz val="9"/>
            <color indexed="81"/>
            <rFont val="Tahoma"/>
            <family val="2"/>
          </rPr>
          <t xml:space="preserve">
revisar si teie resolucion </t>
        </r>
      </text>
    </comment>
    <comment ref="B138" authorId="2" shapeId="0" xr:uid="{037C8E90-41D1-4ABB-9822-C5C1CAC74CF8}">
      <text>
        <r>
          <rPr>
            <b/>
            <sz val="9"/>
            <color indexed="81"/>
            <rFont val="Tahoma"/>
            <family val="2"/>
          </rPr>
          <t>Lina Vidal:</t>
        </r>
        <r>
          <rPr>
            <sz val="9"/>
            <color indexed="81"/>
            <rFont val="Tahoma"/>
            <family val="2"/>
          </rPr>
          <t xml:space="preserve">
2 permisos en 1 solo correo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LAM</author>
    <author>Lina Vidal</author>
  </authors>
  <commentList>
    <comment ref="A1" authorId="0" shapeId="0" xr:uid="{C2775461-0172-4118-A52E-95A4B9F10D70}">
      <text>
        <r>
          <rPr>
            <b/>
            <sz val="8"/>
            <color indexed="81"/>
            <rFont val="Tahoma"/>
            <family val="2"/>
          </rPr>
          <t>Numero para el consecutivo.</t>
        </r>
      </text>
    </comment>
    <comment ref="B1" authorId="0" shapeId="0" xr:uid="{8CF7AE79-C0C8-4F3C-8BDE-E53DC9A88812}">
      <text>
        <r>
          <rPr>
            <b/>
            <sz val="8"/>
            <color indexed="81"/>
            <rFont val="Tahoma"/>
            <family val="2"/>
          </rPr>
          <t>Digite el numero completo del  radicado de ORFEO que se recibe para su tramite.</t>
        </r>
      </text>
    </comment>
    <comment ref="C1" authorId="0" shapeId="0" xr:uid="{0E8B7DCB-2E7C-460B-BF96-51F1EA10B6CF}">
      <text>
        <r>
          <rPr>
            <b/>
            <sz val="8"/>
            <color indexed="81"/>
            <rFont val="Tahoma"/>
            <family val="2"/>
          </rPr>
          <t>Digite la fecha del radicado de ORFEO que se recibe.</t>
        </r>
      </text>
    </comment>
    <comment ref="D1" authorId="0" shapeId="0" xr:uid="{DC23DBAE-CDE8-46F0-964F-AC3C52E45F05}">
      <text>
        <r>
          <rPr>
            <b/>
            <sz val="8"/>
            <color indexed="81"/>
            <rFont val="Tahoma"/>
            <family val="2"/>
          </rPr>
          <t xml:space="preserve">Registre el nombre de la persona o entidad que envía el documento (remitente).
</t>
        </r>
      </text>
    </comment>
    <comment ref="E1" authorId="0" shapeId="0" xr:uid="{B9810E9A-612E-4D39-BD34-CC93D6D9F75B}">
      <text>
        <r>
          <rPr>
            <b/>
            <sz val="8"/>
            <color indexed="81"/>
            <rFont val="Tahoma"/>
            <family val="2"/>
          </rPr>
          <t xml:space="preserve">Registre el nombre de la persona o entidad que envía el documento (remitente).
</t>
        </r>
      </text>
    </comment>
    <comment ref="G1" authorId="1" shapeId="0" xr:uid="{FC948C47-5ACE-4F88-B494-77C80F1E856A}">
      <text>
        <r>
          <rPr>
            <sz val="9"/>
            <color indexed="81"/>
            <rFont val="Tahoma"/>
            <family val="2"/>
          </rPr>
          <t>Si la respuesta se dio al e-mail del peticionario sin radicado, registrelo así en "OBSERVACIONES-ACLARACIONES".</t>
        </r>
      </text>
    </comment>
    <comment ref="H1" authorId="0" shapeId="0" xr:uid="{1A3DA625-EEAE-44C5-80AC-4C879E9E8B6D}">
      <text>
        <r>
          <rPr>
            <b/>
            <sz val="8"/>
            <color indexed="81"/>
            <rFont val="Tahoma"/>
            <family val="2"/>
          </rPr>
          <t xml:space="preserve">Digite la fecha del radicado de ORFEO a la respuesta dada. </t>
        </r>
      </text>
    </comment>
    <comment ref="F46" authorId="2" shapeId="0" xr:uid="{E6444D32-4031-4C7F-994F-3380B4BC52AE}">
      <text>
        <r>
          <rPr>
            <b/>
            <sz val="9"/>
            <color indexed="81"/>
            <rFont val="Tahoma"/>
            <family val="2"/>
          </rPr>
          <t>Lina Vidal:</t>
        </r>
        <r>
          <rPr>
            <sz val="9"/>
            <color indexed="81"/>
            <rFont val="Tahoma"/>
            <family val="2"/>
          </rPr>
          <t xml:space="preserve">
revisar si teie resolucion </t>
        </r>
      </text>
    </comment>
    <comment ref="B72" authorId="2" shapeId="0" xr:uid="{82A5941B-AD70-4E13-9226-6A771C450CAB}">
      <text>
        <r>
          <rPr>
            <b/>
            <sz val="9"/>
            <color indexed="81"/>
            <rFont val="Tahoma"/>
            <family val="2"/>
          </rPr>
          <t>Lina Vidal:</t>
        </r>
        <r>
          <rPr>
            <sz val="9"/>
            <color indexed="81"/>
            <rFont val="Tahoma"/>
            <family val="2"/>
          </rPr>
          <t xml:space="preserve">
2 permisos en 1 solo correo </t>
        </r>
      </text>
    </comment>
  </commentList>
</comments>
</file>

<file path=xl/sharedStrings.xml><?xml version="1.0" encoding="utf-8"?>
<sst xmlns="http://schemas.openxmlformats.org/spreadsheetml/2006/main" count="1745" uniqueCount="722">
  <si>
    <t>No.</t>
  </si>
  <si>
    <t xml:space="preserve"> Nº RADICADO ENTRADA</t>
  </si>
  <si>
    <t>FECHA RAD.</t>
  </si>
  <si>
    <t>PROCEDENCIA</t>
  </si>
  <si>
    <t xml:space="preserve">ASUNTO </t>
  </si>
  <si>
    <t>Nº RADICADO RESPUESTA</t>
  </si>
  <si>
    <t>FECHA RTA.</t>
  </si>
  <si>
    <t xml:space="preserve">EVIDENCIA </t>
  </si>
  <si>
    <t>Correo</t>
  </si>
  <si>
    <t>clara pinzon de vernaza vereda rio Blanco municipio de Popayan</t>
  </si>
  <si>
    <t>RESPOSABLE</t>
  </si>
  <si>
    <t>OBSERVACION</t>
  </si>
  <si>
    <t>A la entrada a cantaclaro y al tablón hay muchas parcas de árboles estan para caerse lo que ocasionaría daños en automóviles motos y personas a su paso. Por lo cual solicitó su colaboración para solucionar antes que tengamos accidentes agradezco su colaboración al respecto atentamente , clara pinzon de vernaza cc 34523821 vereda rio Blanco, Cantaclaro</t>
  </si>
  <si>
    <t>Gloria edith Hoyos Carvajal</t>
  </si>
  <si>
    <t>TELEFONO 
CORREO</t>
  </si>
  <si>
    <t>gehc_821@hotmail.com
3147066176, 3127415764</t>
  </si>
  <si>
    <t>Solicitud 400 árboles Colegio Real Popayan</t>
  </si>
  <si>
    <t xml:space="preserve">Invitacion a comité de comité de participación ciudadana.
</t>
  </si>
  <si>
    <t>Gerardo Cruz Jimenez - Secretario de Infraestructura</t>
  </si>
  <si>
    <t>claritapinzon@gmail.com</t>
  </si>
  <si>
    <t>Lina</t>
  </si>
  <si>
    <t>Solicitud para que se realice la revisión, poda y limpieza de árboles y vegetación del parque benito Juarez</t>
  </si>
  <si>
    <t>María Maryury Diaz</t>
  </si>
  <si>
    <t>3104216702 mariamaryrydiazsemanate@gmail.com</t>
  </si>
  <si>
    <t>Walter Augusto Gaviria Gómez</t>
  </si>
  <si>
    <t>Solicitud tala de árboles cercanos en IE los comuneros</t>
  </si>
  <si>
    <t>8353338  www.comuneriando.blogs.com        comuneros6@gmail.com</t>
  </si>
  <si>
    <t>NA</t>
  </si>
  <si>
    <t>LEIDY CAROLINA ZAMBRANO ENRIQUEZ</t>
  </si>
  <si>
    <t>calle 8 N 11-00 CAI DE POLICIA BENITO JUAREZ.
 3104952104.
mepoy.cai4@policia.gov.co</t>
  </si>
  <si>
    <t>Leidy</t>
  </si>
  <si>
    <t>Atendida</t>
  </si>
  <si>
    <t>ANA KATERINE RESTREPO</t>
  </si>
  <si>
    <t xml:space="preserve"> 3178549798
E-mail: ambiental@gruma.com.co</t>
  </si>
  <si>
    <t>Solicitud procedimiento para hacer poda de árboles tienda esmeralda</t>
  </si>
  <si>
    <t>Oscar</t>
  </si>
  <si>
    <t>3114041889 amandadlorez126@gmailccom</t>
  </si>
  <si>
    <t>solicitud descope arboles barrio palermo</t>
  </si>
  <si>
    <t>Angela</t>
  </si>
  <si>
    <t>Solicitud poda y corte arboles benito juarez</t>
  </si>
  <si>
    <t>Jesus</t>
  </si>
  <si>
    <t>poda arboles san antonio de padua</t>
  </si>
  <si>
    <t xml:space="preserve">Angela </t>
  </si>
  <si>
    <t>Formulario webs PQR, caida arboles barrio caldas</t>
  </si>
  <si>
    <t>solicitud tala arbol IE Gabriela Mistral</t>
  </si>
  <si>
    <t xml:space="preserve">Apoyo con la donación de 200 plantulas organización minuto de Dios </t>
  </si>
  <si>
    <t>poda urgente de arboles interior estacion policia sur popayan carrera 5 barrio Bolívar</t>
  </si>
  <si>
    <t>Mari Rubí Sanches</t>
  </si>
  <si>
    <t>DAFE  a UNICAUCA</t>
  </si>
  <si>
    <t>CRC JHON WILMER</t>
  </si>
  <si>
    <t>Correo DTC-20807-2025, AIS-2025-8-452, en Informe Técnico DTC-13926-2025.</t>
  </si>
  <si>
    <t>correo 20261150068202</t>
  </si>
  <si>
    <t>Correo  radicado DTC-13651-2025</t>
  </si>
  <si>
    <t>pendiente reunion unicauca</t>
  </si>
  <si>
    <t>solicitud de plantulas para reforestar. Bajo Charco</t>
  </si>
  <si>
    <t>Visita crc y dafe el 5 de febrero</t>
  </si>
  <si>
    <t>lina</t>
  </si>
  <si>
    <t>Visita 29 Febrero dafe crc</t>
  </si>
  <si>
    <t>Se recomienda tramitar permiso forestal ante CRC por tala de emergencia. Incluir en nuevo proceso</t>
  </si>
  <si>
    <t xml:space="preserve">tienen programada siembra jueves 26 marzo. Se envio por whatstapp </t>
  </si>
  <si>
    <t>oscar</t>
  </si>
  <si>
    <t>DAFE A OAGRD</t>
  </si>
  <si>
    <t>Formulario webs PQR, poda árbol esquina barrio santa clara</t>
  </si>
  <si>
    <t xml:space="preserve">Correo </t>
  </si>
  <si>
    <t>LUZ ELY JIMENEZ</t>
  </si>
  <si>
    <t>PENDIENTE</t>
  </si>
  <si>
    <t xml:space="preserve">Pendiente respuesta Unicauca </t>
  </si>
  <si>
    <t>pendiente respuesta OAGRD</t>
  </si>
  <si>
    <t>ALEXANDER CASTILLO GRANDA</t>
  </si>
  <si>
    <t>3011798238,
 jlex1976@gmail.com</t>
  </si>
  <si>
    <t>La evaluación permitió determinar que el individuo de la especie Urapán 
representaba un alto riesgo debido a su altura, caída de ramas y afectaciones en la 
infraestructura. En consecuencia, se estableció como medida prioritaria la tala de emergencia 
para garantizar la seguridad de la comunidad educativa.</t>
  </si>
  <si>
    <t>Se recomendó realizar la tala controlada de los dos eucaliptos, siguiendo los protocolos técnicos y normativos vigentes, con el fin de mitigar el riesgo identificado.</t>
  </si>
  <si>
    <t>MONICA RODRIGUEZ</t>
  </si>
  <si>
    <t>Heriberto Hoyos</t>
  </si>
  <si>
    <t>era de Leidy- Angela hizo visita</t>
  </si>
  <si>
    <t xml:space="preserve">Solicitud verbal </t>
  </si>
  <si>
    <t xml:space="preserve">informe en drive </t>
  </si>
  <si>
    <t xml:space="preserve">asistencia el 3 febrero. Se requiere siembra de 1800 arboles </t>
  </si>
  <si>
    <t>Pendiente entrega de informe visita y oficio</t>
  </si>
  <si>
    <t>solicitud de visita tecnica para poda y tala. 2 arboles en la calle 9 entrw 27 y 28 barrio santa elena . Permiso forestal 1945-2025  dl 19 nov 2025.</t>
  </si>
  <si>
    <t>se observan 21 arboles de alamo con ramas laterales inclinadas a redes electricas</t>
  </si>
  <si>
    <t>TAREA</t>
  </si>
  <si>
    <t xml:space="preserve">CUADRA PODA CON VIVERO </t>
  </si>
  <si>
    <t>ROSA MARIA LOPEZ BURBANO</t>
  </si>
  <si>
    <t>SALOMON MUNOZ</t>
  </si>
  <si>
    <t>programar poda con personal de vivero contactar a Jairo CRC para el permiso de emergencia. Se recomendó gestionar el permiso correspondiente ante la Corporación Autónoma Regional del Cauca. Una vez se cuente con la autorización, se procederá a realizar las podas técnicas con el apoyo del equipo del vivero municipal, siguiendo los protocolos establecidos.</t>
  </si>
  <si>
    <t>LUZ MARIA SALAZAR HINCAPIE</t>
  </si>
  <si>
    <t>MARTHA ISABEL BAQUERO DULCEY</t>
  </si>
  <si>
    <t>JUAN PABLO ANGUL HOYOS</t>
  </si>
  <si>
    <t xml:space="preserve">DIEGO JARAMILLO SALGADO </t>
  </si>
  <si>
    <t>GABRIEL PINILLA RUBRICHE</t>
  </si>
  <si>
    <t>YOHN WILMER CAMPO FLOR</t>
  </si>
  <si>
    <t xml:space="preserve">Lina </t>
  </si>
  <si>
    <t>VICTORIA BOJORGE MOSQUERA ANA MARITZA MOSQUERA</t>
  </si>
  <si>
    <t>Resolucion de Patio&amp; taller occidente Movilidad Futura SAS</t>
  </si>
  <si>
    <t>JORGE ALCIDES BURBANO</t>
  </si>
  <si>
    <t>OK</t>
  </si>
  <si>
    <t>SIMOS EDUARDO MOSQUERA</t>
  </si>
  <si>
    <t xml:space="preserve">Solicitud diciembre Normal superior, verificar estado de arbolado </t>
  </si>
  <si>
    <t>ok</t>
  </si>
  <si>
    <t xml:space="preserve">
Visita de verificacion técnica arboladdo urbano Quinas de Jose Miguel</t>
  </si>
  <si>
    <t>GLORIA SANCHEZ</t>
  </si>
  <si>
    <t xml:space="preserve">Verificar estado fitosanitario La arboleda </t>
  </si>
  <si>
    <t xml:space="preserve">Informe: Se recomendó realizar la tala de emergencia del individuo arbóreo, siguiendo los protocolos técnicos y normativos vigentes, con el fin de mitigar el riesgo existente y garantizar la seguridad en el sector.
En oficio: dafe adelanta gestioon para labores de poda y tala. en visita, se hara la tramitacion de permiso?. tiene respuesta de visita </t>
  </si>
  <si>
    <t>LUCIO GOMEZ</t>
  </si>
  <si>
    <t>Calle 13 18B-36 Pajonal.</t>
  </si>
  <si>
    <t xml:space="preserve">Leidy </t>
  </si>
  <si>
    <t>Se ha enviado correo a URBASER 2024 solicitando poda ya que los individuos estan en espacio público.</t>
  </si>
  <si>
    <t xml:space="preserve">ROSA MARIA MOSQUERA </t>
  </si>
  <si>
    <t>LOREL ANDREA MOSQUERA</t>
  </si>
  <si>
    <t>Conjunto cerrado Portal del Cerro, cel 3128314985</t>
  </si>
  <si>
    <t>Petición de conepto técnico para siembra de árboles.</t>
  </si>
  <si>
    <t xml:space="preserve">Se observan 3 eucaliptos de gran porte, afectacion por caidda de ramas, posibles daños a infraestructura </t>
  </si>
  <si>
    <t>20261150070192 anexo 2026115007019200001</t>
  </si>
  <si>
    <t xml:space="preserve"> correo 20261150069532 anexo 2026115006953200001</t>
  </si>
  <si>
    <t xml:space="preserve">JAIR FLOREZ, Oficio enviado a Laura Castrillon. Loma de Barranquilla </t>
  </si>
  <si>
    <t>Atención de emergencia por movimiento en masa y tala por riesgo inminente Carrera 9 con Transversal 7A. Informe técnico el Tablazo.</t>
  </si>
  <si>
    <t xml:space="preserve">Rosalba Valberde </t>
  </si>
  <si>
    <t>Solicitud, conjunto cerrado Entrepinos</t>
  </si>
  <si>
    <t xml:space="preserve">JUAN FERNANDO ACOSTA MIRKOW
 Secretario General </t>
  </si>
  <si>
    <t>7/02/2026
16/02/2026</t>
  </si>
  <si>
    <t>3104449993 familiagomezdaza@gmail.co</t>
  </si>
  <si>
    <t>Reportar arbol caido.(Lida)
 Remisión por competencia y Comunicado al usuario sobre la
 solicitud de información Radicado No. 20269050017824 del
 07/02/2026.(ideam)</t>
  </si>
  <si>
    <t>ALDO IVAN PARRA SANCHEZ</t>
  </si>
  <si>
    <t>solicitar informacion acerca del procedimiento y los requisitos necesarios para obtener un permiso para la tala de un árbol ubicado en un predio privado de Popayán.</t>
  </si>
  <si>
    <t xml:space="preserve">LILIANA RAMOS </t>
  </si>
  <si>
    <t>Consulta normativa sobre permisos , especies permitidas y restricciones para siembra de arboles en antejardies  segun pot popayan</t>
  </si>
  <si>
    <t>Resolución 862 del 29 de junio 2022. En guayacanes del norte.tala de un eucalipto. A nombre de Gerardo macías.</t>
  </si>
  <si>
    <t>MARIA DEICY VIVAS MANZANO</t>
  </si>
  <si>
    <t>ANGELA FERREIRA O MARIA DEICY</t>
  </si>
  <si>
    <t>Resolucion 1065 del 10 de septiembre, Danilo hizo viista, realizar visita nuevamente, para priorizar. Podaa 1 urapan. Ciudad jardin. Afectacion redes electricas.</t>
  </si>
  <si>
    <t>MEPOY GUTUR &lt;mepoy.gutur@policia.gov.co&gt;</t>
  </si>
  <si>
    <t>Solicitud vinculación a las actividades de Turismo Ecológico.</t>
  </si>
  <si>
    <t xml:space="preserve">Dafe se vincula con la jornada mediante la donacion de material vegetal </t>
  </si>
  <si>
    <t>ORLANDO SILVIO CHILITO</t>
  </si>
  <si>
    <t>Resolución 767 de julio 2025. vencida en diciembre 2025. Villa del Viento</t>
  </si>
  <si>
    <t xml:space="preserve">MARIA JONI SOLIS ANTE </t>
  </si>
  <si>
    <t>136405560E-mail: JONISOLIS321@GMAIL.COM</t>
  </si>
  <si>
    <t>Formulario Web PQRS: reclamo. o YIMI VICTORIA BENITEZ fallecio
cuando un arbol se le cayo encima y lo desnuco y murio inmediatamente y LA EMPRESA EFAGRAN no ha querido responderme</t>
  </si>
  <si>
    <t>Formulario Web PQRS: Revision y aprobacion del Plan de Manejo de Trafico para intervenciones de poda y tala de especies arboreas en el lote Belalcazar propiedad Universidad del Cauca</t>
  </si>
  <si>
    <t>DEIBAR RENE HURTADO</t>
  </si>
  <si>
    <t>telefono: 8209900
E-mail: martineztopoforestal1@gmail.co</t>
  </si>
  <si>
    <t>Verbal</t>
  </si>
  <si>
    <t>Resolución DTC-848-2024 del 05 de agosto de 2024, proferida dentro de solicitud de aprovechamientos forestal de árboles aislados AIS-2024-5-217.</t>
  </si>
  <si>
    <t xml:space="preserve">Sofy - </t>
  </si>
  <si>
    <t>Enviada respuesta por correo</t>
  </si>
  <si>
    <t>Se solicita que el ususario envie solicitud mediante oficio</t>
  </si>
  <si>
    <t xml:space="preserve">YULY YOHANA LOPEZ MERCEDES </t>
  </si>
  <si>
    <t>3013844653
3022614281</t>
  </si>
  <si>
    <t>Arbol caido: guayacan amarillo, y otros arboles en mal estado. En la carrera 5 # 28CN26 barrio Yambitara.</t>
  </si>
  <si>
    <t>Dafe adelantara l proceso para la realizacion de una poda controlada. Dicha intervencion estrá sugeta a disponiblidad de recursos</t>
  </si>
  <si>
    <t>2026 2100074381 del 17 de febrero 2026
11/02/2026 se realizó visita de verificación técnica, evidenciándose riesgo asociado a los árboles, y que se adelantará el proceso correspondiente para la ejecución de poda controlada mediante la gestión contractual prevista para el primer semestre de 2026.</t>
  </si>
  <si>
    <t xml:space="preserve"> 20262100058651 del 10 de febrero 2026
04/02/2026 se realizó visita de verificación técnica, evidenciándose riesgo por cuatro individuos arbóreos, y que se adelantará el proceso correspondiente para la ejecución de poda controlada mediante gestión contractual durante el primer semestre de 2026.</t>
  </si>
  <si>
    <t>esta zona verde no representa un riesgo urgente y que, por ser un componente no forestal, no hace parte de las competencias del equipo de arbolado urbano del DAFE. En consecuencia, se sugiere que esta solicitud debe ser remitida a la empresa encargada de prestar el servicio de aseo para el mantenimiento de la zona verde del barrio Villa Alejandra.</t>
  </si>
  <si>
    <t xml:space="preserve">YURY ADRIANA RIVERA DAGUA </t>
  </si>
  <si>
    <t xml:space="preserve">DTC 109- 2026, tala de 1 cipres, interferencia redes electricas, calle 65, lote 56, asentamiento el dorado </t>
  </si>
  <si>
    <t>enviada por correo 24 febrero 2026</t>
  </si>
  <si>
    <t>MARIA HELENA SALAZAR VILLAQUIRAN</t>
  </si>
  <si>
    <t xml:space="preserve">RESOLUCION DTC-126-2026. Aprovechamiento de individuos de sp bambú y guadua, margen izquierda del río Ejido llamado La monja, barrio retiro Bajo. Obstrucción de redes electricas </t>
  </si>
  <si>
    <t>redes</t>
  </si>
  <si>
    <t>JOSE ELIAS CHANCHI AÑASCO</t>
  </si>
  <si>
    <t>RESOLUCION DTC-88-2026. tala de 1 carbonero, tala 1 urapan, ubicados en la cancha del barrio pajonal o colgate palmolive.</t>
  </si>
  <si>
    <t xml:space="preserve">ANGELA </t>
  </si>
  <si>
    <t xml:space="preserve">LUGAR </t>
  </si>
  <si>
    <t>ESTADO</t>
  </si>
  <si>
    <t>Q LA LAJA</t>
  </si>
  <si>
    <t>OK SUBIDO</t>
  </si>
  <si>
    <t>GENAGRA</t>
  </si>
  <si>
    <t xml:space="preserve">LEIDY </t>
  </si>
  <si>
    <t xml:space="preserve">JOSE EUSEBIO </t>
  </si>
  <si>
    <t xml:space="preserve">PENDIENTE </t>
  </si>
  <si>
    <t>EYNER BURBANO GUERRERO</t>
  </si>
  <si>
    <t xml:space="preserve">Solitud barrio los naranjos </t>
  </si>
  <si>
    <t xml:space="preserve">ok </t>
  </si>
  <si>
    <t xml:space="preserve">solicitud verbal </t>
  </si>
  <si>
    <t>EULALIA GUACA</t>
  </si>
  <si>
    <t>presencia de 2 arboles de altura considerable los cuales ponen en riesgo la vivienda de la señora.</t>
  </si>
  <si>
    <t>Visita realzada, se obsrvan arboes de la especie ficus en condició de riesgo. El señor debe hacer  solicitud de pemiso a CRC</t>
  </si>
  <si>
    <t xml:space="preserve">Se necesita hacer intervencion de poda en 20 individuos y tala de 12. se prioriza para intervencion en procesos de talas y podas. Se le solicitó al señor tramitar permiso forestal </t>
  </si>
  <si>
    <t xml:space="preserve">
como estan en espacio publico enviar solictud a urbaser para podas. Tiene permiso. Reportar numero de resolución  </t>
  </si>
  <si>
    <t>subido al drive 25 febrero 2026</t>
  </si>
  <si>
    <t>YAMILET ARCOS CASTILLO</t>
  </si>
  <si>
    <t>DCT 28-2026 barrio modelo, tala de una palma</t>
  </si>
  <si>
    <t>Enviada por correo 26 de febrero 2026</t>
  </si>
  <si>
    <t>Recorrido realizado el 5 febrero CRC dafe</t>
  </si>
  <si>
    <t xml:space="preserve">DTC-2229 Tala de 1 guayacan amarillo - toscana
1 guayacan amarillo- frente a torres del parque.
1 guayacan amarillo frente l hotel  san Martin </t>
  </si>
  <si>
    <t>PARA DAFE Y RIESGOS</t>
  </si>
  <si>
    <t>MARIA MERY MOSQUERA</t>
  </si>
  <si>
    <t>DTC 118- 2026 barrio nuevo jerusalen. 1 tala de terete, ubicado contiguo a la vivienda. Tiene contacto con redes electricas</t>
  </si>
  <si>
    <t xml:space="preserve">DAVID FERNANDO MUÑOZ </t>
  </si>
  <si>
    <t>DTC 168-2026 ricon de la aldea. Poda cipres poda</t>
  </si>
  <si>
    <t xml:space="preserve">CLAUDIA PATRICIA PAZ </t>
  </si>
  <si>
    <t>leidy</t>
  </si>
  <si>
    <t>DTC 129-2026. Conjunto residencial Montesol, quebrada quitacalzon Bellohorizonte.tala 1 pino pátula.</t>
  </si>
  <si>
    <t>JAIR FLOREZ</t>
  </si>
  <si>
    <t xml:space="preserve">Informe de visita movimiento en masa versalles la aldera 
</t>
  </si>
  <si>
    <t>EDGA PATRICIA PLAZA</t>
  </si>
  <si>
    <t>DTC 94-2026. tala 2 higueron. Barrio chapinero</t>
  </si>
  <si>
    <t>ANGIE GUEVARA MERA</t>
  </si>
  <si>
    <t>DTC 96-2026. 2 urapa para tala y 1 guayacan para poda. El barrio Suizo.</t>
  </si>
  <si>
    <t xml:space="preserve">MARCO ANTONIO PULIDO SEGURA </t>
  </si>
  <si>
    <t>IDALIA GALVIS MENESES</t>
  </si>
  <si>
    <t>GAVINO CALDON QUIRA</t>
  </si>
  <si>
    <t xml:space="preserve">DTC 124-2026. Tala de 1 pino, barrio el Placer </t>
  </si>
  <si>
    <t>DTC 110- 2026. Tala de 1 caucho, ubicado en la galeria las Palmas</t>
  </si>
  <si>
    <t>DTC 93-2026, poda de 1 eucalipto, poda 1 ficus, 4 talas de sauce. Barrio Avellino Ull. Perdio vigencia la Resoluion DTC 1417-2024.</t>
  </si>
  <si>
    <t>CECILIA MAYA DE ROMERO</t>
  </si>
  <si>
    <t>DTC 91-2026.Poda de 1 ficus.barrio la Capitana</t>
  </si>
  <si>
    <t xml:space="preserve">PRIORIZAR, SE NECESITA DPA Y ALTURA </t>
  </si>
  <si>
    <t>pendiente envio de permiso jesus</t>
  </si>
  <si>
    <t>EVELIO AGREDO MANQUILLO (JAMEZ FERNANDEZ)</t>
  </si>
  <si>
    <t>Pendiente resolución</t>
  </si>
  <si>
    <t>ROSA NARVAEZ</t>
  </si>
  <si>
    <t xml:space="preserve">Solicito de tala de árboles q están afectando la carrera y los cables de alumbrado público, los dueños donde estan los árboles
autorizan las tala de los árboles, </t>
  </si>
  <si>
    <t>Vereda julumito 3234133571
E-mail: marianita030220@gmail.com</t>
  </si>
  <si>
    <t xml:space="preserve">ANGGIE LISETH GRISALES </t>
  </si>
  <si>
    <t>Solicitud poda areas verdes Calle 54N Condominio San Fernando campestre</t>
  </si>
  <si>
    <t>CESAR SANCHEZ, CIUDAD MODERNA</t>
  </si>
  <si>
    <t>ROSA ELMILSE GUERRERO</t>
  </si>
  <si>
    <t>Solicitud poda de un arbusto que sale del centro recreativo Palmolive, ubicado en el barrio Pajonal, el cual invade el anden peatonal por la calle 13.</t>
  </si>
  <si>
    <t>3116107053
E-mail: letere1@hotmail.com</t>
  </si>
  <si>
    <t>RUFINO MELENJE GARZON</t>
  </si>
  <si>
    <t>6028424637
E-mail: catalinamelenjed@gmail.com</t>
  </si>
  <si>
    <t>Solicitud poda por afectación al alumbrado públIco. Solicita mesa técnica para ver alcance de competencias.</t>
  </si>
  <si>
    <t xml:space="preserve">Enviada por orfeo el 2 de marzo </t>
  </si>
  <si>
    <r>
      <rPr>
        <sz val="11"/>
        <color rgb="FFFFC000"/>
        <rFont val="Arial"/>
        <family val="2"/>
      </rPr>
      <t>2.</t>
    </r>
    <r>
      <rPr>
        <sz val="11"/>
        <rFont val="Arial"/>
        <family val="2"/>
      </rPr>
      <t xml:space="preserve"> derecho de petición. Solicitud poda de árboles barrio pajonal Resolucion 1197 del octubre 2025</t>
    </r>
  </si>
  <si>
    <r>
      <t xml:space="preserve">20262300032113 </t>
    </r>
    <r>
      <rPr>
        <sz val="11"/>
        <color rgb="FF00B050"/>
        <rFont val="Arial"/>
        <family val="2"/>
      </rPr>
      <t>20251130607372</t>
    </r>
  </si>
  <si>
    <r>
      <rPr>
        <b/>
        <sz val="11"/>
        <rFont val="Arial"/>
        <family val="2"/>
      </rPr>
      <t xml:space="preserve">Derecho de Peticion </t>
    </r>
    <r>
      <rPr>
        <sz val="11"/>
        <rFont val="Arial"/>
        <family val="2"/>
      </rPr>
      <t xml:space="preserve">programar poda con personal de vivero contactar a Jairo CRC para el permiso de emergencia.  individuo de la especie Aguacate 
presentaba ramas con riesgo de afectación a la vivienda. En consecuencia, se determinó la 
necesidad de ejecutar la poda de las ramas peligrosas,. </t>
    </r>
  </si>
  <si>
    <r>
      <rPr>
        <b/>
        <sz val="11"/>
        <rFont val="Arial"/>
        <family val="2"/>
      </rPr>
      <t xml:space="preserve">Derecho de peticion. </t>
    </r>
    <r>
      <rPr>
        <sz val="11"/>
        <rFont val="Arial"/>
        <family val="2"/>
      </rPr>
      <t xml:space="preserve">Se requiere hacer la intervencion poda de 5 individuos arboreos y 1 tala de emergencia. Por lo que se prioriza en el proceso de podas y talas.
</t>
    </r>
  </si>
  <si>
    <r>
      <rPr>
        <sz val="11"/>
        <color rgb="FFFFC000"/>
        <rFont val="Arial"/>
        <family val="2"/>
      </rPr>
      <t>4.</t>
    </r>
    <r>
      <rPr>
        <sz val="11"/>
        <rFont val="Arial"/>
        <family val="2"/>
      </rPr>
      <t xml:space="preserve"> DTC-1191-2026 Autorización para intervenir individuo arbóreo vía publica Informe DTC-1187-2026. loma de Cartagena.</t>
    </r>
  </si>
  <si>
    <r>
      <rPr>
        <sz val="11"/>
        <color rgb="FFFFC000"/>
        <rFont val="Arial"/>
        <family val="2"/>
      </rPr>
      <t>5.</t>
    </r>
    <r>
      <rPr>
        <sz val="11"/>
        <rFont val="Arial"/>
        <family val="2"/>
      </rPr>
      <t>Resolución 1043 del 9 sep 2025, permiso para tala de 2 guayacanes - pueblillo. Jose gabriel calvo valenzuela</t>
    </r>
  </si>
  <si>
    <r>
      <rPr>
        <sz val="11"/>
        <color rgb="FFFFC000"/>
        <rFont val="Arial"/>
        <family val="2"/>
      </rPr>
      <t xml:space="preserve">1. </t>
    </r>
    <r>
      <rPr>
        <sz val="11"/>
        <rFont val="Arial"/>
        <family val="2"/>
      </rPr>
      <t>Resolución DTC 1711-2025    poda de 1 urapan, 1 vainilo, 1 araucaria. La maria occidente</t>
    </r>
  </si>
  <si>
    <r>
      <rPr>
        <sz val="11"/>
        <color rgb="FFFFC000"/>
        <rFont val="Arial"/>
        <family val="2"/>
      </rPr>
      <t xml:space="preserve">3. </t>
    </r>
    <r>
      <rPr>
        <b/>
        <sz val="11"/>
        <rFont val="Arial"/>
        <family val="2"/>
      </rPr>
      <t>ENVIADO</t>
    </r>
    <r>
      <rPr>
        <sz val="11"/>
        <color rgb="FFFFC000"/>
        <rFont val="Arial"/>
        <family val="2"/>
      </rPr>
      <t xml:space="preserve">. </t>
    </r>
    <r>
      <rPr>
        <sz val="11"/>
        <rFont val="Arial"/>
        <family val="2"/>
      </rPr>
      <t>DTC-1012-2026 Alcaldia de Popayan. Respuesta a comunicacion con radicado DTC-13651-2025, “solicitud de prorroga 
de 90 dias para el cumplimiento de actividades de la Resolucion 716 de 2024”</t>
    </r>
    <r>
      <rPr>
        <sz val="11"/>
        <color rgb="FFFF0000"/>
        <rFont val="Arial"/>
        <family val="2"/>
      </rPr>
      <t>.patio taller de occidente</t>
    </r>
  </si>
  <si>
    <r>
      <rPr>
        <b/>
        <sz val="11"/>
        <rFont val="Arial"/>
        <family val="2"/>
      </rPr>
      <t>ENVIADO</t>
    </r>
    <r>
      <rPr>
        <sz val="11"/>
        <rFont val="Arial"/>
        <family val="2"/>
      </rPr>
      <t>. Solicitud de vinculación de estudiantes - Apoyo técnico Estatuto Arbóreo de Popayán. Forestal</t>
    </r>
  </si>
  <si>
    <r>
      <rPr>
        <sz val="11"/>
        <color rgb="FFFFC000"/>
        <rFont val="Arial"/>
        <family val="2"/>
      </rPr>
      <t xml:space="preserve">6. </t>
    </r>
    <r>
      <rPr>
        <sz val="11"/>
        <rFont val="Arial"/>
        <family val="2"/>
      </rPr>
      <t>DTC-1406-2026 Autorización para intervenir individuos arbóreos de acuerdo a informe DTC-1138-2026. visita 29 de enero CRC- DAFE). Melvin, ficus y belen</t>
    </r>
  </si>
  <si>
    <r>
      <rPr>
        <sz val="11"/>
        <color rgb="FFFFC000"/>
        <rFont val="Arial"/>
        <family val="2"/>
      </rPr>
      <t>7</t>
    </r>
    <r>
      <rPr>
        <sz val="11"/>
        <rFont val="Arial"/>
        <family val="2"/>
      </rPr>
      <t>. DTC-1423-2026 Autorización para intervenir individuos arbóreos de acuerdo a informe DTC-1362-2026. 5 de febrero guayacan carrera 9, y panamericana</t>
    </r>
  </si>
  <si>
    <r>
      <rPr>
        <sz val="11"/>
        <color rgb="FFFFFF00"/>
        <rFont val="Arial"/>
        <family val="2"/>
      </rPr>
      <t xml:space="preserve"> 8.</t>
    </r>
    <r>
      <rPr>
        <sz val="11"/>
        <rFont val="Arial"/>
        <family val="2"/>
      </rPr>
      <t xml:space="preserve"> DTC-1369-2026 ALCALDIA DE POPAYAN.Autorizacidn para intervenir individuo arboreo en via publica de acuerdo con el informe tecnico con radicado No.DTC1367-2026, Glorieta villa olimpica</t>
    </r>
  </si>
  <si>
    <r>
      <rPr>
        <b/>
        <sz val="11"/>
        <rFont val="Arial"/>
        <family val="2"/>
      </rPr>
      <t>ENVIADO</t>
    </r>
    <r>
      <rPr>
        <sz val="11"/>
        <rFont val="Arial"/>
        <family val="2"/>
      </rPr>
      <t>. Solicitud de vinculación de estudiantes - Apoyo técnico Estatuto Arbóreo de Popayán. Bioligía</t>
    </r>
  </si>
  <si>
    <r>
      <rPr>
        <b/>
        <sz val="11"/>
        <rFont val="Arial"/>
        <family val="2"/>
      </rPr>
      <t>ENVIADO.</t>
    </r>
    <r>
      <rPr>
        <sz val="11"/>
        <rFont val="Arial"/>
        <family val="2"/>
      </rPr>
      <t xml:space="preserve"> Árbol caído contiguo a la Secretaría DAFE</t>
    </r>
  </si>
  <si>
    <r>
      <rPr>
        <sz val="11"/>
        <color rgb="FFFFFF00"/>
        <rFont val="Arial"/>
        <family val="2"/>
      </rPr>
      <t>9.</t>
    </r>
    <r>
      <rPr>
        <sz val="11"/>
        <rFont val="Arial"/>
        <family val="2"/>
      </rPr>
      <t>Resolucion 1327 21 nov de 2024: 
2 guayacanes: poda
1 aguacate: poda
3 cachimbos: poda
1 eucalipto: poda.  en carrera 1 19-27 Santa Monica, luego dice Carrera 7 10An-141 Prados del norte</t>
    </r>
  </si>
  <si>
    <r>
      <rPr>
        <b/>
        <u/>
        <sz val="11"/>
        <color rgb="FFFF0000"/>
        <rFont val="Arial"/>
        <family val="2"/>
      </rPr>
      <t>Derecho de petición</t>
    </r>
    <r>
      <rPr>
        <sz val="11"/>
        <color rgb="FFFF0000"/>
        <rFont val="Arial"/>
        <family val="2"/>
      </rPr>
      <t xml:space="preserve">. Solicitud urgente de inspección, corte o tala controlada de 
árboles en riesgo de caída – Vereda El Túnel Bajo. </t>
    </r>
  </si>
  <si>
    <r>
      <rPr>
        <b/>
        <u/>
        <sz val="11"/>
        <rFont val="Arial"/>
        <family val="2"/>
      </rPr>
      <t>Derecho de petición:</t>
    </r>
    <r>
      <rPr>
        <sz val="11"/>
        <rFont val="Arial"/>
        <family val="2"/>
      </rPr>
      <t xml:space="preserve"> Solicitud de inclusión en ruta de poda – Barrio Villa Alejandra (Transversal 9A con Calle 60BN).</t>
    </r>
  </si>
  <si>
    <r>
      <rPr>
        <b/>
        <u/>
        <sz val="11"/>
        <rFont val="Arial"/>
        <family val="2"/>
      </rPr>
      <t>Derecho de petición</t>
    </r>
    <r>
      <rPr>
        <sz val="11"/>
        <rFont val="Arial"/>
        <family val="2"/>
      </rPr>
      <t>:  Solicitud de inspección y poda o tala de árboles que representan un riesgo para la seguridad e integridad de vivienda y personas. Barrio Villa del Viento.</t>
    </r>
  </si>
  <si>
    <t xml:space="preserve">Correo enviado el 2 de marzo </t>
  </si>
  <si>
    <t xml:space="preserve">QUENER PIAMBA CERON </t>
  </si>
  <si>
    <t>Solicitud corte de un arbol en la avenida principal de Puelenje. DTC 19192 Y DTC 19193. Noviembre 2025. RES AIS 1432 2025</t>
  </si>
  <si>
    <t xml:space="preserve">Oscar </t>
  </si>
  <si>
    <t>Poda de un árbol. Quintas de Machángara</t>
  </si>
  <si>
    <t>Solicitud ornamentales para finca para linderos. Julumito</t>
  </si>
  <si>
    <t>ROSA NARVÁEZ</t>
  </si>
  <si>
    <t>3234133571E-mail: marianita030220@gmail.com</t>
  </si>
  <si>
    <t>Correo 26/02/2026,
Orfeo 27f/02/2026</t>
  </si>
  <si>
    <t>LUCIA LEDESMA</t>
  </si>
  <si>
    <t>DTC 1473. Tala emergencia de 2 guayacanes. Pueblillo.</t>
  </si>
  <si>
    <t>por orfeo 3 marzo 2026</t>
  </si>
  <si>
    <t xml:space="preserve">YHON WILMER CAMPO </t>
  </si>
  <si>
    <t>Correo
 20261150106132</t>
  </si>
  <si>
    <t>Formulario Web PQRS: DTC-2493-2026 Solicitud de cumplimiento ambiental a informe DTC-2325-202. Tala 13 guaduas. Patio&amp;taller occidente.</t>
  </si>
  <si>
    <t>Solicitudpor tercera vez de visita. por presencia de arbol de gran tamaño. Bosques de Morinda</t>
  </si>
  <si>
    <t> 20261130102902</t>
  </si>
  <si>
    <t>LUCIA MARLENY LOPEZ</t>
  </si>
  <si>
    <t xml:space="preserve">IDALI TACUE </t>
  </si>
  <si>
    <t>Correo radicado DTC-22153-2025, AIS-2025-6-350.
20261130100272</t>
  </si>
  <si>
    <t>23/01/2026
orfeo 24 febrero 2026</t>
  </si>
  <si>
    <t xml:space="preserve">Respuesta enviada al correo. </t>
  </si>
  <si>
    <t>Ok revisado cn informe resolución ejecutada</t>
  </si>
  <si>
    <t xml:space="preserve">CUADRAR PODA CON VIVERO </t>
  </si>
  <si>
    <t>Solicitud poda de un árbol cipres, barrio el placer. Contacto con redes electricas- poste.</t>
  </si>
  <si>
    <t xml:space="preserve"> </t>
  </si>
  <si>
    <t xml:space="preserve">Durante la visita se observó que no habia obtruccion en la vía ni  en la vivienda del propietario </t>
  </si>
  <si>
    <t>N/A</t>
  </si>
  <si>
    <t>Resolución ejecutada</t>
  </si>
  <si>
    <t>nos permitimos informar que este trámite debe gestionarse ante la Corporación Autónoma Regional del Cauca (CRC), autoridad competente en el municipio de Popayán.</t>
  </si>
  <si>
    <t>pendiente rta de Riesgos</t>
  </si>
  <si>
    <t xml:space="preserve">Movilidad Futura: Devolución de Resolución DTC-2493-2026 CRC, enviada por equivocación a la Secretaría DAFE.
</t>
  </si>
  <si>
    <t>Movilidad Futura:  Devolución de Resolución DTC-1012-2026 CRC, enviada por equivocación a la Secretaría DAFE.</t>
  </si>
  <si>
    <t xml:space="preserve">pendiente. Se requiere siembra de 1800 arboles.  </t>
  </si>
  <si>
    <t>Se envio oficio a URBASER por la ubicación en espacio público. radicado 20262100091421 del 23 febrero 2026</t>
  </si>
  <si>
    <t>La visita permitió evidenciar un riesgo eléctrico asociado al contacto del individuo de la especie Ficus con redes de media tensión. En consecuencia, se determinó remitir el caso a la entidad competente con el fin de prevenir posibles accidentes y garantizar la seguridad de la comunidad. Se envió oficio a CEO radicado 20262100090071 del 23 de febrero 2026</t>
  </si>
  <si>
    <t xml:space="preserve">Pendiente entrega de informe de gestión y visita </t>
  </si>
  <si>
    <t xml:space="preserve">resolucion ok </t>
  </si>
  <si>
    <t>ok subido drive arbolado 4 marzo 2023</t>
  </si>
  <si>
    <t>Jair Florez, derecho petición señor francisco florez</t>
  </si>
  <si>
    <r>
      <rPr>
        <b/>
        <sz val="11"/>
        <rFont val="Arial"/>
        <family val="2"/>
      </rPr>
      <t>Derecho de petición</t>
    </r>
    <r>
      <rPr>
        <sz val="11"/>
        <rFont val="Arial"/>
        <family val="2"/>
      </rPr>
      <t xml:space="preserve">: Traslado por competencia derecho de petición radicado </t>
    </r>
    <r>
      <rPr>
        <sz val="11"/>
        <color rgb="FF00B050"/>
        <rFont val="Arial"/>
        <family val="2"/>
      </rPr>
      <t>20251130607372</t>
    </r>
    <r>
      <rPr>
        <sz val="11"/>
        <rFont val="Arial"/>
        <family val="2"/>
      </rPr>
      <t xml:space="preserve"> del 0/12/2025. evaluación de riesgo e intervención (muro contención y materiales conforme a la ley 1755 de 2015. Barrio santa catalina</t>
    </r>
  </si>
  <si>
    <t>El Retiro</t>
  </si>
  <si>
    <t>se envió oficio a CEO: se encuentran 2 Ficus Citriofila, censados por ustedes.  Con números de placa: A004320CEO. Numero de transformador: C 19585. Numero de poste T 19585
Por lo tanto, comedidamente le solicitamos realicen la gestión correspondiente para llevar a cabo las talas respectivas ya que estos individuos arbóreos están afectando la red eléctrica y han perdido declinación debido a sus condiciones Fito sanitarias.</t>
  </si>
  <si>
    <t>Se reasigno a Infrestructura ya que no es competencia de DAFE</t>
  </si>
  <si>
    <t xml:space="preserve">ok, Resolcuion eviada orfeo 5 marzo 2026 </t>
  </si>
  <si>
    <t xml:space="preserve">Informe de gestion y vista técnica.  Subido al drive. Ok </t>
  </si>
  <si>
    <t>Se hace visita técnica para verificar estado de Resolución</t>
  </si>
  <si>
    <t>subido drive</t>
  </si>
  <si>
    <t>&lt;</t>
  </si>
  <si>
    <t>Enviada por correo el 9 de marzo 2026</t>
  </si>
  <si>
    <t>Solicitud verbal, enviada por correo 20242100195981 del 10 mayo 2024</t>
  </si>
  <si>
    <t xml:space="preserve">Solicitud verbal - correo </t>
  </si>
  <si>
    <t>Solicitud verbal - correo ambiental</t>
  </si>
  <si>
    <t xml:space="preserve">ABRAHAM FLOR CHANCHILLO </t>
  </si>
  <si>
    <t xml:space="preserve"> Informe y oficio, por incluir para recorrdio  PRIORIZAR, SE NECESITA DPA Y ALTURA </t>
  </si>
  <si>
    <t>verbal 20261150134392</t>
  </si>
  <si>
    <t xml:space="preserve">MARIA FERNANDA ARIAS </t>
  </si>
  <si>
    <t xml:space="preserve">DTC 527 del 29 de mayo 2025. este procedimieento debe hacerlo la propietaria ya que es predio privado </t>
  </si>
  <si>
    <t>Se programo visita para el 27 de febrero. El usuario no contesto.</t>
  </si>
  <si>
    <t>20269050017824 (Lida)
20262000021011(juan ideam 20261150085282</t>
  </si>
  <si>
    <t xml:space="preserve">arboles parque alicante, DTC 1196 del 7 octubre 2025.tala 6 ficus, tala 1 palma real, tala  1 aguacate, poda 3 urapanes </t>
  </si>
  <si>
    <t xml:space="preserve">Documento mal escaneado. Incompleto </t>
  </si>
  <si>
    <t xml:space="preserve">Correo - Urgente </t>
  </si>
  <si>
    <t xml:space="preserve">HAROLD VASQUEZ </t>
  </si>
  <si>
    <t xml:space="preserve">DTC 123 del 9 febrero 2026. Negar resolución </t>
  </si>
  <si>
    <t>Por correo el 11 de marzo 2026</t>
  </si>
  <si>
    <t>DTC 103  del 9  de febrero 2025. 1 tala de 1 eucalipto. Barrio La Paz</t>
  </si>
  <si>
    <t>ARLEX HUBER HERNANDEZ</t>
  </si>
  <si>
    <t>EDUVIGIS  MENESES MANSO</t>
  </si>
  <si>
    <t>DTC 122 del 9 de febrero 2026. 1 poda de guayacn de manizales. Barrio la Isabela. Carrera 36D # 9-14</t>
  </si>
  <si>
    <t>LEONOR EMILSE MUÑOZ</t>
  </si>
  <si>
    <t>DTC 131 de l 9 de febrero 2026. 1 poda guayacan de manizales, 1 poda guayacan amarillo.Pueblillo</t>
  </si>
  <si>
    <t xml:space="preserve">DANIEL FELIPE COLLAZOS </t>
  </si>
  <si>
    <t>DTC 104 de 9 febrero 2026. Calle 16 7- 44 edificio Oporto. 1 poda guayacan.</t>
  </si>
  <si>
    <t>JESUS FERNEY QUILINDO QUILINDO</t>
  </si>
  <si>
    <t>DTC 114 de 9 febrero 2026. Vía principal que conduce al  resguaro indígena de Quintana. Tala 1 Nogal cafetero, tala 1 pino cipres, tala 2  eucalipto</t>
  </si>
  <si>
    <t>DTC 117 del 9 de febrero 2026. Tala 1 roble,tala 1 jigua. Vereda Florencia. Parcelacion La Cascada.</t>
  </si>
  <si>
    <t xml:space="preserve">JOSE DANIEL IBARRA </t>
  </si>
  <si>
    <t xml:space="preserve">DTC 159 del 17 de febrero 2026. 1 poda de ramas  arbol sp tambor. barrio sindical 1 </t>
  </si>
  <si>
    <t xml:space="preserve">Jesus </t>
  </si>
  <si>
    <t>Se recomendó realizar la tala controlada de los 
individuos arbóreos, aplicando las medidas de seguridad correspondientes. Se concluyó que los árboles representaban un riesgo potencial para la 
comunidad, por lo que la tala se consideró la medida más adecuada para prevenir posibles 
afectaciones.</t>
  </si>
  <si>
    <t>ok subia al drrive el 11 marzo 2026</t>
  </si>
  <si>
    <t>se remite a riesgos por competencia</t>
  </si>
  <si>
    <t>afe no cuenta con competencia para realzar investigaciones y determinar resposabilidades civiles o administrativas.</t>
  </si>
  <si>
    <t xml:space="preserve">visita realizada </t>
  </si>
  <si>
    <t xml:space="preserve">ok
 </t>
  </si>
  <si>
    <t>ok 
en drive 11 marzo 2026</t>
  </si>
  <si>
    <t>Se recomendó realizar la tala de emergencia del 
individuo arbóreo, adoptando las medidas de seguridad necesarias para evitar riesgos durante la 
intervención. oncluyó que el árbol de eucalipto en estado seco representaba un riesgo 
inminente para la comunidad, por lo cual se consideró necesaria su tala de emergencia para 
prevenir posibles afectaciones a las personas y a las viviendas cercanas.</t>
  </si>
  <si>
    <t>e recomendó realizar la tala de emergencia del 
bambú, implementando las medidas de seguridad necesarias durante la intervención.. Se concluyó que el crecimiento masivo e invasivo del bambú representaba un 
riesgo para las viviendas cercanas, por lo cual se consideró necesaria su tala de emergencia para 
prevenir posibles afectaciones. redes</t>
  </si>
  <si>
    <t xml:space="preserve">Regsitro fotográfico </t>
  </si>
  <si>
    <t>Resolucion ejecutada el 19 de diciembre 2025</t>
  </si>
  <si>
    <t>Se recomendó realizar la tala de emergencia de los individuos arbóreos, aplicando las medidas de seguridad necesarias para evitar afectaciones a la comunidad.</t>
  </si>
  <si>
    <t>Se recomendó realizar la tala del árbol aplicando 
las medidas de seguridad necesarias, debido a su tamaño y a la cercanía con los locales 
comerciales.</t>
  </si>
  <si>
    <t>Visita realizada</t>
  </si>
  <si>
    <t>Mesa técnica 18 de marzo 2026</t>
  </si>
  <si>
    <t xml:space="preserve">tala se realizará el 7 de marzo 2026. No se realizó ya que CEO no suspendio energia </t>
  </si>
  <si>
    <t>OK
 informe gestion en drive 11 marzo 2026</t>
  </si>
  <si>
    <t>ok
Infome gestion subido al drive 11 marzo 2026</t>
  </si>
  <si>
    <t>ok 
En drive Informe gestión, visita técnica y ofcio a CEO. 
SI llega orfeo se debe responder</t>
  </si>
  <si>
    <t xml:space="preserve">ok subido al drive elñ 11 marzo </t>
  </si>
  <si>
    <t>ok 
subido al drive 25 febrero 2026</t>
  </si>
  <si>
    <t xml:space="preserve">ok
IG en drive  11 de marzo 2026 </t>
  </si>
  <si>
    <t xml:space="preserve">Teniendo en cuenta lo observado en la visita técnica y en la resolución de la CRC, se sugiere 
iniciar el proceso para llevar a cabo una poda controlada de los tres árboles en cuestión para 
mitigar el riesgo sobre las casas, los habitantes y el tendido eléctrico del área de influencia del 
barrio La María Occidente. </t>
  </si>
  <si>
    <t>Se hace visita técnica para verificar estado de Resolución
20262100094601</t>
  </si>
  <si>
    <t>Se hace visita técnica para verificar estado de Resolución
24/02/2025</t>
  </si>
  <si>
    <t>Teniendo en cuenta lo observado en la visita técnica realizada por el DAFE y el informe técnico de la CRC con radicado DTC-1187-2026, se sugiere iniciar el proceso para llevar a cabo una poda controlada de las ramas del árbol para así mitigar el riesgo de volcamiento hacia la vía, las redes eléctricas y los habitantes que transitan en el área de influencia.</t>
  </si>
  <si>
    <t>OK
 informe gestion en drive 12 marzo 2026</t>
  </si>
  <si>
    <t xml:space="preserve">Atendiendo a lo observado en campo y a los antecedentes técnicos que motivaron la intervención, se concluye que la tala del ejemplar de Eucalipto fue una medida acertada y necesaria, dado el compromiso de su base estructural y la inestabilidad del terreno en la pendiente hacia la Carrera 9. No obstante, se identifica una situación de riesgo latente en el área, pues otras especies como Urapanes, Guayacanes, Arrayanes y Aguacates se encuentran en condiciones similares de vulnerabilidad. En consecuencia, se recomienda realizar una evaluación detallada de estos individuos para determinar las acciones preventivas o correctivas que permitan mitigaposibles 
afectaciones futuras, salvaguardando tanto la estabilidad del terreno como la seguridad de la zona aledaña. </t>
  </si>
  <si>
    <t xml:space="preserve">FERNANDO ARIAS MUÑOZ
MARIA LUCIA LEDEZMA </t>
  </si>
  <si>
    <t>MARCOS TULIO ZEMANATE</t>
  </si>
  <si>
    <t xml:space="preserve">Solicitud visita técnica para autorizacion de poda o tala de individuos arboreos </t>
  </si>
  <si>
    <t>DTC-3302-2026. tala Eucalipto Real  pomona carrera 2 con  calle 19</t>
  </si>
  <si>
    <t>ANA LUZ VELASCO  BASTIDAS</t>
  </si>
  <si>
    <t>3006141760E-mail: XIMENASMULE@GMAIL.COM</t>
  </si>
  <si>
    <t xml:space="preserve">Visita realizada, siembra programada para abril </t>
  </si>
  <si>
    <t xml:space="preserve">JHON WILMER CAMPO </t>
  </si>
  <si>
    <t xml:space="preserve">EFRAIN ALONSO HOYOS </t>
  </si>
  <si>
    <t xml:space="preserve">MIRTHA GALINDO CABRERA </t>
  </si>
  <si>
    <t xml:space="preserve"> Cl 5 36-00Telefono: 3215925776E-mail: coorsedes@jecaro.edu.co.</t>
  </si>
  <si>
    <t>DTC 2206 Direccion: CALLE 26 N #2E - 148 PUEBLILLO. Solicitud de aprovechamiento forestal. SOLICITUD DE VISITA PARA VERIFICAR 4 ARBOLES PARA PODA DE RAMAS LATERALES</t>
  </si>
  <si>
    <t>DTC-1834 de 2023. tala 1 araucaria. Loma Cartagena.</t>
  </si>
  <si>
    <t>IE jose Eusebio Caro. Arbol de aguacate en un canal del colegio.</t>
  </si>
  <si>
    <t>Subido al drive17 marzo 2026</t>
  </si>
  <si>
    <t>visita realizada, se envióofico a URBASER, zona verde espacio público</t>
  </si>
  <si>
    <t>ok 
subido dirve 17marzo2026</t>
  </si>
  <si>
    <t xml:space="preserve">visita realiza,  
AL realizar la visita en el barrio el placer y observar el árbol de la especie pino, se concluye que  esta declinado en la orilla de un barranco, por lo que se requiere de una intervención de tala de emergencia, puesto que se puede caer por las fuertes precipitaciones de la ciudad.  </t>
  </si>
  <si>
    <t xml:space="preserve">ok 
subida al  drive </t>
  </si>
  <si>
    <t>WILLIAM ANDRES ORDOÑEZ</t>
  </si>
  <si>
    <t xml:space="preserve">Visita maria Oriente Los Andes. Visita para hacer reforestacion </t>
  </si>
  <si>
    <t xml:space="preserve"> Se realizó recorrido de inspección 
en el área y se evidencio que los pasos peatonales se encontraban despejados para goce y disfrute 
del parque en mención. </t>
  </si>
  <si>
    <t>ok 
subido al drive 17 marzo 2026</t>
  </si>
  <si>
    <t>17/02/2026
20261150134182.</t>
  </si>
  <si>
    <t xml:space="preserve">Traslado por competencia desde la responsabilidad sectorial del oficio con radicado No. 20251130607372 del 2025-12-10 en atencion a solicitud de evaluacion del riesgo e intervencion muro de contencion/materiales.  Se le indica al señor Francisco Flórez que debe  realizar tramite ante la autoridad ambiental para que se le autorice la tala de los árboles y, que debe realizar obras de canales para que evite se siga infiltrando el agua en su predio </t>
  </si>
  <si>
    <r>
      <rPr>
        <b/>
        <u/>
        <sz val="11"/>
        <rFont val="Arial"/>
        <family val="2"/>
      </rPr>
      <t>Derecho de petición</t>
    </r>
    <r>
      <rPr>
        <sz val="11"/>
        <rFont val="Arial"/>
        <family val="2"/>
      </rPr>
      <t>. Solicitud urgente de inspección, corte o tala controlada de 
árboles en riesgo de caída – Vereda El Túnel Bajo. 3 arboles , 1 muerto en pié</t>
    </r>
  </si>
  <si>
    <t xml:space="preserve">Se le indico al señor Alexander Castillo 
que, al no contar con resolución de CRC, queda pendiente la información mediante oficio  si entran para tala estos individuos arbóreos </t>
  </si>
  <si>
    <r>
      <rPr>
        <b/>
        <u/>
        <sz val="11"/>
        <rFont val="Arial"/>
        <family val="2"/>
      </rPr>
      <t xml:space="preserve">Derecho de petición: </t>
    </r>
    <r>
      <rPr>
        <sz val="11"/>
        <rFont val="Arial"/>
        <family val="2"/>
      </rPr>
      <t xml:space="preserve">Solicitud de visita técnica para poda o tala de individuos. Pajonal.. DTC-2380.2026 </t>
    </r>
  </si>
  <si>
    <t>Se le indico al señor Lucio Gomes que, 
al contar con resolución para poda, queda pendiente un recorrido con acompañamiento 
de personal de la Corporación Autónoma Regional del Cauca para que sea tenido en 
cuenta dentro del proceso de licitación de poda y tala</t>
  </si>
  <si>
    <t xml:space="preserve">JOSE URREA </t>
  </si>
  <si>
    <t xml:space="preserve">Verbal </t>
  </si>
  <si>
    <t xml:space="preserve">Entrega de informe relacionado a la visita técnica cumpliendo a solicitud verbal en el 
barrio Retiro Bajo.  Respuesta con radicado externo no. 2026100080751. </t>
  </si>
  <si>
    <t xml:space="preserve">Respuesta con radicado externo no. 2026100080751. </t>
  </si>
  <si>
    <t>Durante la verificación técnica se encuentran 4 árboles que generan malestar en la comunidad y 
por qué técnicamente están en peligro inminente de resquebrajamiento sobre el paso peatonal y el jardín infantil y uno de ellos (Ficus sp.) se encuentra en conflicto con redes eléctricas. Se solicita a URBASER y ala Compañía Energética de Occidente CEO que mediante radicado externo no.2026100080751, se realice la poda a los árboles en cuestión, según su competencia</t>
  </si>
  <si>
    <t xml:space="preserve">12 de marzo de 2026  se realizó poda de árboles </t>
  </si>
  <si>
    <t xml:space="preserve">LUCIO GOMEZ </t>
  </si>
  <si>
    <t xml:space="preserve">DTC-3413-2026 Autorizacion para intervenir individuos arboreos. Pajonal </t>
  </si>
  <si>
    <t xml:space="preserve">NELLY ALVAREZ DE BEDOYA </t>
  </si>
  <si>
    <t>Enviado por correo 18 de marzo 2026</t>
  </si>
  <si>
    <t xml:space="preserve"> 18 de marzo </t>
  </si>
  <si>
    <t>DTC 130 del 9 febrero 2026. Piendamo Tunía</t>
  </si>
  <si>
    <t>MARIA LUCELLY GOMEZ</t>
  </si>
  <si>
    <t xml:space="preserve">DTC 1169 de 2025. tala 1 mago en barrio Modelo </t>
  </si>
  <si>
    <t>18 de marzo 2026</t>
  </si>
  <si>
    <t>DTC 2883 de 2026   Tala 1 eucalipto, variante norte</t>
  </si>
  <si>
    <t xml:space="preserve">PABLO ANDRES PAZ PORTILLO </t>
  </si>
  <si>
    <t xml:space="preserve">CARLOS MEJIA RESTREPO </t>
  </si>
  <si>
    <t>DTC 579 del 18 de junio 2024. Conjunto cerrado casas de Morelia. Poda 1 guayacán</t>
  </si>
  <si>
    <t>NACIANCENO CRUZ HERNANDEZ</t>
  </si>
  <si>
    <t>Resolucion 1833 del 20 diciembre 2023. 1 tala naranjo, 1 tala limón. Barrio Solidaridad</t>
  </si>
  <si>
    <t>Resolucion 8600 del 20 diciembre 2023,1 tala eucalipto, La arboleda</t>
  </si>
  <si>
    <t>ZULLY NOHEMI CERON CHANTRE</t>
  </si>
  <si>
    <t xml:space="preserve">Enviado por correo 18 marzo </t>
  </si>
  <si>
    <t xml:space="preserve"> 20261130104862
</t>
  </si>
  <si>
    <t>Formulario Web PQRS: DERECHO DE PETICION TRANSITO  D,C,R. presenciade un  árbol de gran tamaño ubicado en la BOSQUES DE MORINDA - POPAYAN - CARRERA 12 # 54 BN-113,</t>
  </si>
  <si>
    <t>Por orfeo 19  marzo 2026</t>
  </si>
  <si>
    <t>solicitud de tala arbol en el bario el pajonal con resolucion no. DTC-2380-2026 EUCALIPTU</t>
  </si>
  <si>
    <t xml:space="preserve">3/02/2026
</t>
  </si>
  <si>
    <t xml:space="preserve">Enviado por orfeo 20  marzo </t>
  </si>
  <si>
    <t>16 de marzo 2026</t>
  </si>
  <si>
    <t>MARIA LUISA PALTA</t>
  </si>
  <si>
    <t>árbol de la especie mango el cual esta 
afectando el cableado eléctrico de los postes de energía.</t>
  </si>
  <si>
    <t xml:space="preserve">Viisita realIzada </t>
  </si>
  <si>
    <t>ok
Enviado por correo 18 marzo. Drive 20 marzo</t>
  </si>
  <si>
    <t>se evidencia 1 araucaria con un diámetro de 205cm y una altura aproximada de 15 metros, el cual requiere de una intervención de tala puesto que debido a su gran follaje tan extenso afecta a la vivienda aledaña y al cableado eléctrico.</t>
  </si>
  <si>
    <t xml:space="preserve">Descope arbol frente a la clnica reina victoria.
DTC 32 de 2026. poda 1 urapan frente clinica reina victoria </t>
  </si>
  <si>
    <t xml:space="preserve">20262100082221. 
Se realiza visita técnica </t>
  </si>
  <si>
    <t>19/02/2026. visita 19 marzo 2023</t>
  </si>
  <si>
    <r>
      <t xml:space="preserve">Derecho de petición. </t>
    </r>
    <r>
      <rPr>
        <sz val="11"/>
        <rFont val="Arial"/>
        <family val="2"/>
      </rPr>
      <t>Se necesita hacer poda por lo que será pririzado en el proceso de talas y podas.
por la ciclovía atrás del parqueadero del coliseo la 
estancia se observa un árbol de la especie Uruapan aproximadamente 25 metros de altura el cual 
interfiere con el cableado eléctrico de alta tensión, por lo que se requiere de una intervención de 
poda p</t>
    </r>
  </si>
  <si>
    <t xml:space="preserve">subido al drive 25 febrero 2026Debn solicitar permiso aprovechamiento y oficia a CEO por redes electricas. Parte 2 subida el drive el 20 marzo </t>
  </si>
  <si>
    <t>13 de marzo 2026</t>
  </si>
  <si>
    <t xml:space="preserve">JOSE VICENTE VALENCIA </t>
  </si>
  <si>
    <t>DTC 1614 de 2025. poda 1 araucaria, la comunidad solicita corte hasta la mitad.barrio San Rafael</t>
  </si>
  <si>
    <t xml:space="preserve">Cocepto y proceso sancionatorio </t>
  </si>
  <si>
    <t>DORIAN CHICANGANA</t>
  </si>
  <si>
    <t>Por whatsApp 24 marzo 2026</t>
  </si>
  <si>
    <t xml:space="preserve">CESAR ORLANDO  MUÑOZ GOMEZ </t>
  </si>
  <si>
    <t xml:space="preserve">Solicita madera de un pino seco del parque Caldas </t>
  </si>
  <si>
    <t>correo 24 marzo 2026</t>
  </si>
  <si>
    <t xml:space="preserve">ESPERANZA CASTRILLON </t>
  </si>
  <si>
    <t xml:space="preserve">DTC 1049 DE 2025. Los dos brazos </t>
  </si>
  <si>
    <t xml:space="preserve">por envier este dato. Esta en funeral </t>
  </si>
  <si>
    <t xml:space="preserve">Visita técnica realizada </t>
  </si>
  <si>
    <t xml:space="preserve"> se pudo 
observar que el árbol Guayacán de Manizales que se menciona en la resolución de 
aprovechamiento forestal, ha sido talado meses atrás por algunos habitantes del sector. Por lo 
que con esa acción se concluye el proceso. </t>
  </si>
  <si>
    <t xml:space="preserve">ok. 
Por correo el 11 de marzo 2026. drive 24 marzo </t>
  </si>
  <si>
    <t>Se realizo la ida hasta el lugar, pero no dieron información. 
Las coordenadas están mal tomadas.  
No hay dirección de vivienda ni contacto, como numero celular o correo</t>
  </si>
  <si>
    <t xml:space="preserve">ok.
Por correo el 11 de marzo 2026. drive 24 marzo </t>
  </si>
  <si>
    <t xml:space="preserve"> se evidencian 3 árboles 
aislados de la especie eucalipto con alturas aproximadas de 55 metros, los cuales requieren de 
una intervención de tala puesto que, debido a su gran tamaño y perdida de verticalidad, 
representan una amenaza para la comunidad </t>
  </si>
  <si>
    <t>see prioriza 1 eucalipto (del medio)</t>
  </si>
  <si>
    <t xml:space="preserve">ok.
Enviada por correo el 9 de marzo 2026. drive 24 marzo </t>
  </si>
  <si>
    <t>DTC-4147-2026 Respuesta a solicitud con radicado con radicado DG-2579-2026</t>
  </si>
  <si>
    <t>Informativo.</t>
  </si>
  <si>
    <t>Oficio de respuesta a mesa tenica 18 de marzo 2026. compentencias.</t>
  </si>
  <si>
    <t xml:space="preserve">BLANCA IDALIA RAMIREZ RINCON </t>
  </si>
  <si>
    <t>Traslado por competencia, de la solicitud de la JAC del Barrio Los Hoyos, con Radicado 20261130109692 de 2026-02-26</t>
  </si>
  <si>
    <t>HANIE PALMA</t>
  </si>
  <si>
    <t>Poda de arboles zona transversal 9 via al bosque y sendero del barrio santa Lucia</t>
  </si>
  <si>
    <t xml:space="preserve">La poda es viable. 
Debe el solicitante expedir permiso de aprovechamiento forestal en la CRC. 
Aunque las ramas tienen un tamaño considerable por el momento no interfieren con red eléctricas 
cercanas.  </t>
  </si>
  <si>
    <t>OK
Por orfeo el 16 de marzo 2026. Drive 26 marzo</t>
  </si>
  <si>
    <t xml:space="preserve">soliictud de arboles para siembraarboles barrio Bolívar. </t>
  </si>
  <si>
    <t>orfeo 26 marzo 2026</t>
  </si>
  <si>
    <t>ok
Por correo el 11 de marzo 2026.drivee 26 marzo</t>
  </si>
  <si>
    <t xml:space="preserve">La inspección permitió determinar que los ejemplares arbóreos evaluados 
presentan interferencia con la infraestructura y el sistema eléctrico, lo cual requiere la 
implementación de medidas de manejo silvicultural. La poda controlada se estableció como una 
acción necesaria para prevenir riesgos y garantizar la seguridad de la comunidad y de los bienes 
cercanos. Cuenta con resolución de CRC vigente Nº 131 del 9-feb-2026 vigente por 6 meses.  </t>
  </si>
  <si>
    <t>La inspección permitió establecer que el ejemplar arbóreo intervenido no 
presenta afectaciones actuales a la infraestructura, evidenciando que la poda realizada mitigó las 
problemáticas previamente identificadas. No obstante, se considera necesario mantener 
monitoreo técnico del individuo, debido a las condiciones generadas por la intervención severa.  
Se constató que la intervención fue gestionada por los habitantes del sector y que el ejemplar 
cuenta con Resolución vigente Nº 104 del 9 de febrero de 2026 por 6 meses.</t>
  </si>
  <si>
    <t xml:space="preserve">La inspección permitió establecer que el ejemplar arbóreo se encuentra en 
condiciones estables, sin representar un riesgo inminente. No obstante, debido al vencimiento del 
permiso de poda, se determinó que su intervención deberá ser considerada en futuras vigencias, 
previa gestión de los trámites normativos correspondientes. </t>
  </si>
  <si>
    <t>La inspección permitió determinar que los ejemplares evaluados presentan condiciones fitosanitarias y estructurales críticas, constituyendo un riesgo inminente para la comunidad. En consecuencia, se estableció la necesidad de una intervención inmediata, sujeta al cumplimiento de los requisitos normativos vigentes.</t>
  </si>
  <si>
    <t xml:space="preserve">CONSUELO MUÑOZ MOLANO </t>
  </si>
  <si>
    <t xml:space="preserve">denuncia por tala de arboles. Presencia de madera por tala de arboles.La Aldea </t>
  </si>
  <si>
    <t xml:space="preserve">JESUS JAVIER PEREZ BURBANO </t>
  </si>
  <si>
    <t xml:space="preserve">IEFrancisco Antonio Ulloa, sede los suces. Solicitan donacion de 10 árboles nativos </t>
  </si>
  <si>
    <t xml:space="preserve">CARLOS GERANDO ORDOÑEZ DULCEY </t>
  </si>
  <si>
    <t>Derecho de petición En el sector ubicado en la Transversal 10C con Calle 60AN, barrio Villa Alejandra, en la ciudad de Popayán, se
encuentra un árbol de Eucalipto de gran altura.</t>
  </si>
  <si>
    <t xml:space="preserve">correo </t>
  </si>
  <si>
    <t>correo 26 marzo 2026</t>
  </si>
  <si>
    <t>Solicitud de poda de árbol – Herpo Esmeralda 1</t>
  </si>
  <si>
    <t>CAROLINA LERMA PALOMINO</t>
  </si>
  <si>
    <t>jesus</t>
  </si>
  <si>
    <t>DTC 3951 ocho (8) individuos arbdreos que presentan condiciones de riesgo inminente,
principalmente debido a su deficiente estado sanitario, presentando signos de deterioro
estructural que comprometen su estabilidad mecanica.</t>
  </si>
  <si>
    <t xml:space="preserve">YHON WILMWR CAMPO </t>
  </si>
  <si>
    <t xml:space="preserve">Resolución negada por CRC. No se hace visita </t>
  </si>
  <si>
    <t xml:space="preserve">20262100115951. 20262100129351. solicitud caja </t>
  </si>
  <si>
    <t xml:space="preserve">Se le solicita hacer tramite abte CRC para poceder con la resolució </t>
  </si>
  <si>
    <t>18 pinos no estan en roego de caida, se le solicita tramitar permiso ante CRC</t>
  </si>
  <si>
    <t>Cocepto</t>
  </si>
  <si>
    <t xml:space="preserve">Devuelto a Gestión del riesgo </t>
  </si>
  <si>
    <t xml:space="preserve">Patio y taller occidente MF devuelta </t>
  </si>
  <si>
    <t>Correo
20261150162692</t>
  </si>
  <si>
    <t xml:space="preserve">JUAN PABLO URBANO ALEGRIA </t>
  </si>
  <si>
    <t>correo 1 abril 2026</t>
  </si>
  <si>
    <t>DTC 176- 2026. Los Tejares. Tla 1 guayacan amarillo</t>
  </si>
  <si>
    <t>Correo Y 20261130010072</t>
  </si>
  <si>
    <t xml:space="preserve">DTC 240 2026. Benito Juarez, poda/tala 11 arboles </t>
  </si>
  <si>
    <t xml:space="preserve">MARIA DEL CARMEN MUÑOZ BADILLO </t>
  </si>
  <si>
    <t>MOCICA ALEJANDRA SALAZAR</t>
  </si>
  <si>
    <t xml:space="preserve">JOSE HUMBERTO CAMPO </t>
  </si>
  <si>
    <t>DTC 251 2026.Poda 1 ficus y 1guayacan amarillo. Antonio Nariño.</t>
  </si>
  <si>
    <t xml:space="preserve">DTC 252 2026. 18 arboles tala/poda. La Cabuyera, KM 5 vía Popayán. </t>
  </si>
  <si>
    <t>DTC 246 2026. 1 tala ficus. Los Campos</t>
  </si>
  <si>
    <t xml:space="preserve">WALTER AUGUSTO GAVIRIA </t>
  </si>
  <si>
    <t>Se hizo visita técnica y se solicit permiso radicado 20262100043941</t>
  </si>
  <si>
    <t>DTC 243 2026. Poda 1 guayacan y 1 urapan, quebrada la Monja, contiguoIE Comuneros. Barrio Sindicaletapa 2.</t>
  </si>
  <si>
    <t>OK
Incluir</t>
  </si>
  <si>
    <t>DTC 247 2026. Poda 1 araucaria, 1 euclipto, 1 urapan. Primero de mayo</t>
  </si>
  <si>
    <t>OLGA TERESA ORDOÑEZ</t>
  </si>
  <si>
    <t>DTC 254. poda 2 urapanes. carrera 9</t>
  </si>
  <si>
    <t xml:space="preserve">
OK correo 24 marzo 2026. archivo</t>
  </si>
  <si>
    <t>ROSA  NARVAEZ</t>
  </si>
  <si>
    <t>Siolicitud abono organico y ornamentales</t>
  </si>
  <si>
    <t>orfeo 8 abril</t>
  </si>
  <si>
    <t xml:space="preserve">se hace visita ténica </t>
  </si>
  <si>
    <t>Se oficia a CEO ya que hay interferencia de redes electricas</t>
  </si>
  <si>
    <t>interferencia con redes electricas</t>
  </si>
  <si>
    <t>ok
correo 1 abril 2026 drive 8 abril</t>
  </si>
  <si>
    <t xml:space="preserve">ok
correo 1 abril 2026 drive 8 abril </t>
  </si>
  <si>
    <t>Subido al drive 25 febrero 2026</t>
  </si>
  <si>
    <t xml:space="preserve">Pendiente fotos de informe y corregor orfeo porque esta repetido </t>
  </si>
  <si>
    <t xml:space="preserve">orfeo repetido, corregir </t>
  </si>
  <si>
    <t>Informe subido al drive</t>
  </si>
  <si>
    <t>ok.orfeo el 16 de marzo 2026 y por correo el 18 marzo. En drive</t>
  </si>
  <si>
    <t xml:space="preserve">ok enviada por orfeo 24febrero 2026. drive 9 abril </t>
  </si>
  <si>
    <t xml:space="preserve">ok.Por orfeo y correo 18 marzo 2026.drive 9 abril </t>
  </si>
  <si>
    <t xml:space="preserve">ok Enviado por orfeo 20  marzo. Drive 9 abril  </t>
  </si>
  <si>
    <t xml:space="preserve">OK. Envida por correo antes y por ofeo el 16 de marzo 2026. Drive 9 abril </t>
  </si>
  <si>
    <t>4 arboles de la especie carbonero requieren de una 
intervención de poda, además de estos, uno de los 5 individuos requiere de una intervención de 
tala pese a su condición Fito sanitaria y edad avanzada. Sumándose a esto un árbol de la especie 
araucaria con un tamaño aproximado de 25 m</t>
  </si>
  <si>
    <t xml:space="preserve">OK.Enviado por orfeo 20  marz. Drive 11 abril </t>
  </si>
  <si>
    <t>Siembra vereda Los Laureles. VigIa DAFE</t>
  </si>
  <si>
    <t xml:space="preserve"> Se concluyó que, si bien el árbol cuenta con autorización para la realización 
de poda, las condiciones actuales del entorno dificultaban significativamente la ejecución de dicha 
actividad. </t>
  </si>
  <si>
    <t xml:space="preserve">Ok.correo 1 abril 2026. Drive 13 abril </t>
  </si>
  <si>
    <t>Se concluyó que el individuo arbóreo presentaba condiciones de riesgo 
inminente debido a su inclinación hacia la vía principal y los antecedentes de caída de ramas. 
Por lo tanto, se determinó como necesaria la tala urgente de emergencia</t>
  </si>
  <si>
    <t xml:space="preserve">ok. Enviada por orfeo el 4 de marzo. Drive 15 abril </t>
  </si>
  <si>
    <t xml:space="preserve"> Se prioriza para proceso de licitación primer semestre - tala de arbolado urbano del municipio 
de Popayán. </t>
  </si>
  <si>
    <t>Serealizó visita técnica</t>
  </si>
  <si>
    <t>DTC 2951. 8 arboles Aida Lucia.</t>
  </si>
  <si>
    <t>orfeo 16 abril</t>
  </si>
  <si>
    <t>ALEJANDRO VAZQUES</t>
  </si>
  <si>
    <t>Correo - Urgentey 20261130170702</t>
  </si>
  <si>
    <t>11/03/2026 24marzo2026</t>
  </si>
  <si>
    <t>Por correo el 11 de marzo 2026 y orfeo 16 abril</t>
  </si>
  <si>
    <t>correo 26 marzo 2026. drive 8 abril. Orfeo 16 abril</t>
  </si>
  <si>
    <t>ok. Enviada por correo 26 de febrero 2026. drive 15 abril</t>
  </si>
  <si>
    <t>OK. por orfeo 3 marzo 2026. Drive 16 abril</t>
  </si>
  <si>
    <t>Se priorizan sp. Para su tala</t>
  </si>
  <si>
    <t xml:space="preserve">Se realizó visita técnica </t>
  </si>
  <si>
    <t xml:space="preserve">Esta especie presenta una raíz extensa hacia los lados 
afectando las viviendas cercanas y levantando el anden de la calle 9na. </t>
  </si>
  <si>
    <t>Ok. correo 1 abril 2026.Drive 16 abril</t>
  </si>
  <si>
    <t>Los arboles se priorizarán e incluirán en el proyecto de talas de la secretaria Dafe del año 2026.
La tala es de carácter urgente.</t>
  </si>
  <si>
    <t>20262100224351.</t>
  </si>
  <si>
    <t>ROSARIO ZAMBRANO</t>
  </si>
  <si>
    <t>DTC 285 2026. Calle 70 # 14N-20 Bello Horizonte. Tala 3 palma payanesa</t>
  </si>
  <si>
    <t>Orfeo 20 abril 2026</t>
  </si>
  <si>
    <t>MARIA MERCEDESFAJARDO LOPEZ</t>
  </si>
  <si>
    <t>CARRERA 12 # 54 BN-113 Popayán - Cauca. se han desprendido 3 ramas, que han puesto en peligro transeúntes, vehículos, cuerdas de alta tensión y por supuesto la casa de habitación de mi madre, persona de 85 años de edad</t>
  </si>
  <si>
    <t>Correo 20 abril 2026</t>
  </si>
  <si>
    <t>Respuesta de CEO enviada a Angelita por correo. 8 abril 2026. correo de otra rta enviado a angela el 20 abril 2026</t>
  </si>
  <si>
    <t>DTC 300 2026. tala 1 eucalipto. Carrera 26 barrio La heróica.</t>
  </si>
  <si>
    <t>ELIDA ORDOÑEZ NARVÁEZ</t>
  </si>
  <si>
    <t>Correo 10 abril 2026</t>
  </si>
  <si>
    <t xml:space="preserve">FABIAN ANTONIO DAZA </t>
  </si>
  <si>
    <t xml:space="preserve">DTC 1515 2025 poda 1 urapan en las americas.
  </t>
  </si>
  <si>
    <t xml:space="preserve">CLARA INES DAZA CORDOBA </t>
  </si>
  <si>
    <t xml:space="preserve">DTC 1593 2025. poda 1 eucalipto Campamento </t>
  </si>
  <si>
    <t>corrreo 20 abril 2026</t>
  </si>
  <si>
    <t>existen dos árboles que presentan un alto riesgo de volcamiento sobre la vía principal, lo cual puede generar una posible afectación para los habitantes que transitan por el sector.</t>
  </si>
  <si>
    <t>Para la siembra de árboles se identifica como un posible lugar la cancha del Barrio Bolívar (40 árboles), de igual forma, se observó que en las zonas comunes o comunitarias se pueden sembrar plantas ornamentales que sirvan como cercas vivas.</t>
  </si>
  <si>
    <t xml:space="preserve">adelantará el proceso administrativo correspondiente para la realización de una poda controlada y para la tala de los árboles mencionados. </t>
  </si>
  <si>
    <t>Sin embargo, no fue posible llevar a cabo dicha verificación, ya que no fue atendido ni por la usuaria solicitante ni por ninguna otra persona responsable. Así mismo, no le fue posible identificar con claridad los árboles que se solicitan podar.</t>
  </si>
  <si>
    <t>secretaría adelantará el proceso administrativo correspondiente para la realización de una poda controlada y para la tala de los árboles mencionados</t>
  </si>
  <si>
    <t xml:space="preserve">Ok.Enviada por orfeo el 2 de marzo. Drive 21 abril  </t>
  </si>
  <si>
    <t>OK. Por orfeo el 16 de marzo 2026. drive 21 abril</t>
  </si>
  <si>
    <t>ok. orfeo 25 marzo 2026. drrive 21 abril</t>
  </si>
  <si>
    <t>ok. orfeo 26 marzo 2026. drive 21 abril</t>
  </si>
  <si>
    <t>Angela luego a Leidy</t>
  </si>
  <si>
    <t>23 bril 2026</t>
  </si>
  <si>
    <t xml:space="preserve">JUAN DAVID GALLEGI GOMEZ </t>
  </si>
  <si>
    <t xml:space="preserve"> presunto riesgo de unos árboles ubicados en la zona verde
  barrio Nuevo Popayán</t>
  </si>
  <si>
    <r>
      <rPr>
        <b/>
        <u/>
        <sz val="11"/>
        <rFont val="Arial"/>
        <family val="2"/>
      </rPr>
      <t>Derecho de petición.</t>
    </r>
    <r>
      <rPr>
        <sz val="11"/>
        <rFont val="Arial"/>
        <family val="2"/>
      </rPr>
      <t xml:space="preserve"> Barrio Santa Fé.Poda arboles en zona verde barrio santa fe </t>
    </r>
  </si>
  <si>
    <t>JOSE ORLANDO POTOSI</t>
  </si>
  <si>
    <t>orfeo 24 abril.</t>
  </si>
  <si>
    <t>20261130220012 </t>
  </si>
  <si>
    <t xml:space="preserve">LEIDER POTOSI OLGA BRAVO </t>
  </si>
  <si>
    <t xml:space="preserve">solicitud de autorizacion para la tala de arboles. JAC La aldea </t>
  </si>
  <si>
    <t xml:space="preserve">Informe técnico 4884 2026. Chapinero cale 16#20B-13319 zona urbana del municipio de Popayan (Cauca), se identifica
un (1) guadual. Tala un guadual. DTC 4884. Autorizacion </t>
  </si>
  <si>
    <t> 20261150219512 
Correo  radicado DTC-13651-2025</t>
  </si>
  <si>
    <t>20/04/2026
15 abril 2026</t>
  </si>
  <si>
    <t>20267000155812 y 20261150211032</t>
  </si>
  <si>
    <t>28/02/202613 abril 2026</t>
  </si>
  <si>
    <t>Correo 20 abril 2026. 23 abril. Orfeo 24 abril</t>
  </si>
  <si>
    <t>Solicitud plantas de jardin, Villa colombia II</t>
  </si>
  <si>
    <t>LUZ AMPARO VIAFARA LUGO</t>
  </si>
  <si>
    <t>orfeo 25 abril.</t>
  </si>
  <si>
    <t xml:space="preserve">Verbal  
RESPUESTA URBASER
 20261130235882
</t>
  </si>
  <si>
    <t>22 abril 2026 rta URBASER</t>
  </si>
  <si>
    <t>ok 
subido al drive 17 marzo 2026. Rta URBSER por orfeo 25 abril 2026</t>
  </si>
  <si>
    <t xml:space="preserve">Solicitud apoyo comuna 4. arboles y hortalizas </t>
  </si>
  <si>
    <t>JUAN CAMILO ORTEGA</t>
  </si>
  <si>
    <t>en este momento no contamos con disponibilidad de dicho material, por lo cual no nos es posible atender su solicitud.</t>
  </si>
  <si>
    <t> 20261130247242</t>
  </si>
  <si>
    <t>Solicitud poda 1 arbol en ciudad verde</t>
  </si>
  <si>
    <t>AFRA SILVIA GALLEGO</t>
  </si>
  <si>
    <t>orfeo 29 abril.</t>
  </si>
  <si>
    <t> 20261150246902 </t>
  </si>
  <si>
    <t xml:space="preserve">20261150234772 y correo el 29 abril </t>
  </si>
  <si>
    <t>CARLOS ARTURO HURTADO</t>
  </si>
  <si>
    <t xml:space="preserve"> Formulario Web PQRS: OFICIO DTC-1406-2026</t>
  </si>
  <si>
    <t>orfeo 29 abril. Archivada</t>
  </si>
  <si>
    <t>Visita 29 Febrero dafe crc. Se envió respuesta a la Unidad de correspondencia CRC el 29 de abril 2026.</t>
  </si>
  <si>
    <t xml:space="preserve">20261150246882 	</t>
  </si>
  <si>
    <t>Formulario Web PQRS: OFICIO DTC-1191-2026</t>
  </si>
  <si>
    <t>Se realizó visita técnica para verificar estado de Resolución
20262100094601</t>
  </si>
  <si>
    <t>vista el 24 febrero 2026</t>
  </si>
  <si>
    <t>Se envió respuesta a la Unidad de correspondencia CRC el 29 de abril 2026.</t>
  </si>
  <si>
    <t xml:space="preserve">orfeo 29 abril. Archivada </t>
  </si>
  <si>
    <t xml:space="preserve">VIVIANA PATRICIA TRIVIÑO </t>
  </si>
  <si>
    <t>Solicitud recolecccion de residuos por atla de un arbol del municipio. Caldas.</t>
  </si>
  <si>
    <t>Solicitud de informacion de áreas de vida delimitadas por el municipio de Popayán.</t>
  </si>
  <si>
    <t xml:space="preserve">ELMER ALIRIO GUEVARA ORDOÑEZ </t>
  </si>
  <si>
    <t>AIDA RAMOS MAMIAN (PERSONERIA</t>
  </si>
  <si>
    <t>Solicitud de acompanamiento y articulacioninterinstitucional por tala indiscriminada y presunta urbanizacion ilegal en predio departamental.</t>
  </si>
  <si>
    <t xml:space="preserve">Derecho de Peticion mediante el cual solicitamos informacion relacionadacon el estado de implementacion de la Ley 2173 de 2021 y la Resolucion 1491 de 2025 del Ministerio de Ambiente </t>
  </si>
  <si>
    <t>GreenQuo Jaime Quintero</t>
  </si>
  <si>
    <t xml:space="preserve">Formulario Web PQRS: OFICIO DTC-7094-2. permiso CRC árboles priorizados </t>
  </si>
  <si>
    <t>orfeo 30 abril.</t>
  </si>
  <si>
    <t>SARA ALEJANDRA CALVACHE ORTEGA</t>
  </si>
  <si>
    <t xml:space="preserve">DTC CENTRO CRC </t>
  </si>
  <si>
    <t>Formulario Web PQRS: DTC-7094-2026 Autorizacion para intervenir individuos arboreos de acuerdo a informe DTC-7006-2026</t>
  </si>
  <si>
    <t>MAITE RADA</t>
  </si>
  <si>
    <t>Arbol en riesgo Parcelauon san Francisco</t>
  </si>
  <si>
    <t>GIANNELLA LISDANNY ALVARADO PRADO GIANNELLA.ALVARADO</t>
  </si>
  <si>
    <t xml:space="preserve">Solicita donacion abol en parque Caldas </t>
  </si>
  <si>
    <r>
      <t>Formulario Web PQRS: OFICIO DTC-</t>
    </r>
    <r>
      <rPr>
        <sz val="11"/>
        <color rgb="FFFF0000"/>
        <rFont val="Arial"/>
        <family val="2"/>
      </rPr>
      <t>9173-2</t>
    </r>
    <r>
      <rPr>
        <sz val="11"/>
        <rFont val="Arial"/>
        <family val="2"/>
      </rPr>
      <t>023 es DTC 7193 de 2023. Lor faroles 2 eucaliptus</t>
    </r>
  </si>
  <si>
    <t>Shirley Valeria Hernandez Yuquilema</t>
  </si>
  <si>
    <t xml:space="preserve">Solicitud 34 ornamentales para colegio mayor </t>
  </si>
  <si>
    <t>GLADYS ELENA CHICANGANA PIAMBA</t>
  </si>
  <si>
    <t>Solicitud visita técnica lideres comuna 6. La Gran victoria, constiguo quebrada La Chorrera. Arboles en riesgo.</t>
  </si>
  <si>
    <t xml:space="preserve">YENNY CRISTINA GONZALE DAGUA </t>
  </si>
  <si>
    <t xml:space="preserve">DTC 440 2026 Tala de 1 Guayacán barrio machangara </t>
  </si>
  <si>
    <t xml:space="preserve">Correo 6 de mayo </t>
  </si>
  <si>
    <t xml:space="preserve">20261150254012.y  correo </t>
  </si>
  <si>
    <t>29/04/2026 6 mayo 2026</t>
  </si>
  <si>
    <t xml:space="preserve">orfeo 30 abril. Y correo 6 mayo </t>
  </si>
  <si>
    <t xml:space="preserve">Derecho de petición.tala de arboles en humedal San antonio de Padua.  Maria occidente. </t>
  </si>
  <si>
    <t>Se realizó visita Los árboles requieren de intervención de poda y tala. 
Los árboles serán incluidos y priorizados en el proyecto de poda y tala del presente año.</t>
  </si>
  <si>
    <t>OK.orfeo 24 abril y correo 29 abril. Drive</t>
  </si>
  <si>
    <t> 20261130263362</t>
  </si>
  <si>
    <r>
      <t xml:space="preserve">Derecho de petición, </t>
    </r>
    <r>
      <rPr>
        <sz val="11"/>
        <color theme="1"/>
        <rFont val="Arial"/>
        <family val="2"/>
      </rPr>
      <t>previo accion de tutela. 1 árbol en riesgo frente a la vivienda. Barrio Modelo</t>
    </r>
  </si>
  <si>
    <t>ROSA MARIA PEÑA BUSTAMANTE. JUAN CARLOS SANTACRUZ HERNANDEZ. Abogado</t>
  </si>
  <si>
    <t>JUAN CARLOS OROZCO VELEZ</t>
  </si>
  <si>
    <t>DTC 365 2026. Tratamiento y poda de 16 arboles sobrepoblamiento de epífitas (Barbas de viejo y bromelias)</t>
  </si>
  <si>
    <t>ANA CECILIA LEDEZMA</t>
  </si>
  <si>
    <t>Solicitud 15 arboles vereda Cajete</t>
  </si>
  <si>
    <t>YILTON OVIRNE</t>
  </si>
  <si>
    <t>DTC 361 2026. Aprovechamiento de árboles aislados. Urbanizacion Vecinos de Pomona</t>
  </si>
  <si>
    <t xml:space="preserve">GRACIELA GUTIERREZ </t>
  </si>
  <si>
    <t xml:space="preserve">DTC 362 2026. Poda 1 urapan. Maria Occidente </t>
  </si>
  <si>
    <t xml:space="preserve"> 20261130270072. Correo 12 mayo </t>
  </si>
  <si>
    <t xml:space="preserve">HUBER LIBARDO GUACA </t>
  </si>
  <si>
    <t>DTC 363 2026. Tala 4 palma payanesa. Vereda Calibio Villa del Viento</t>
  </si>
  <si>
    <t>WALTER MOLINA QUINTERO</t>
  </si>
  <si>
    <t>DTC 366 2026. Tratamiento 31 arboles. Moscopan</t>
  </si>
  <si>
    <t>DTC 367 2026. 2 talas 2 podas. Santa Monica.</t>
  </si>
  <si>
    <t>MADELENE CAMAYO</t>
  </si>
  <si>
    <t>DTC 368 2026. Tala 20 guadua. Chapinero</t>
  </si>
  <si>
    <t>BLANCA ELSA BETRAN</t>
  </si>
  <si>
    <t xml:space="preserve">DTC 369 2026. 5 álamos Avenida Juan Pablo segundo Villa Camfacauca. </t>
  </si>
  <si>
    <t>MARIA CECILIA VILLA</t>
  </si>
  <si>
    <t xml:space="preserve">RODOLFO ANDRES LÓPEZ </t>
  </si>
  <si>
    <t>DTC 376 2026. 1 poda guayacan amarillo. Calle 1AN-3-71</t>
  </si>
  <si>
    <t xml:space="preserve">DTC 371 2026. 1 tala tulipan africano. Carrera 1AE 7-26 sobre la avenida </t>
  </si>
  <si>
    <t xml:space="preserve">RODOLOF ANDRES LOPEZ </t>
  </si>
  <si>
    <t xml:space="preserve">DTC 376 2026. 1 poda guayacan amarillo. Carrera 1AN 3-71 Vasques Cobo </t>
  </si>
  <si>
    <t xml:space="preserve">AURA DE JESUS SALDARRIAGA </t>
  </si>
  <si>
    <t>DTC 382 2026. Tala 2 pama de corozo.Carrera 9 70N-51</t>
  </si>
  <si>
    <t xml:space="preserve">20261150254382 correo 12 mayo </t>
  </si>
  <si>
    <t>DTC 1735, 1327</t>
  </si>
  <si>
    <t>Traslado por competencia – Poda y/o tala de árbol ubicado en la Plaza de Mercado Las Palmas Resolución DTC-110-2026 expedida por la CRC</t>
  </si>
  <si>
    <t>Informativo</t>
  </si>
  <si>
    <t xml:space="preserve">MARIA ESPERANZA CASTRO </t>
  </si>
  <si>
    <t xml:space="preserve">DTC 292 2026. 1 poda de guayacan. Parque mosquera </t>
  </si>
  <si>
    <t xml:space="preserve">KAREN DAYANA RIVERA </t>
  </si>
  <si>
    <t>SOLICITUD DE APOYO Y SUMINISTRO DE ARBUSTOS PARA JORNADA DE EMBELLECIMIENTO</t>
  </si>
  <si>
    <t>TATIANA IVETH MORENO. Gerente EMTEL</t>
  </si>
  <si>
    <t xml:space="preserve">orfeo 29 abril. Drive 12 mayo </t>
  </si>
  <si>
    <t xml:space="preserve">corrreo 21 abril 2026. drive 12 mayo </t>
  </si>
  <si>
    <t>Arrboles ya fueron talados</t>
  </si>
  <si>
    <t>orfeo 25 abril. Drive 12 mayo</t>
  </si>
  <si>
    <t xml:space="preserve">Popayan no se ha adelnatado implementacion formal de la estrategia áreas de vida. Se han adelnarado fortalecimiento de cobertura vegetal </t>
  </si>
  <si>
    <t xml:space="preserve">orfeo 29 abril. Orfeo 12 mayo </t>
  </si>
  <si>
    <t>Se debe contar con permiso CRC</t>
  </si>
  <si>
    <t xml:space="preserve">orfeo 30 abril. Drive 12 mayo </t>
  </si>
  <si>
    <t>En visita se evidenciapresencia de 4 individuos los cuales requieren de tala.</t>
  </si>
  <si>
    <t>CRC, no autoriza la tala del alamo ubicado en vía papal, ya que se encuentra en buen estado</t>
  </si>
  <si>
    <t>Se realizó visita técnica y se dará atención prioritaria</t>
  </si>
  <si>
    <t xml:space="preserve">OK. orfeo 8 de may. Correo 12 mayo  </t>
  </si>
  <si>
    <t>Contacto redes electricas.</t>
  </si>
  <si>
    <t>Orfeo 15 mayo 2026</t>
  </si>
  <si>
    <t>DAVID PINO</t>
  </si>
  <si>
    <t>Solicitud de poda guadal Aida Lucia</t>
  </si>
  <si>
    <t xml:space="preserve">se donan 34 ornamentales </t>
  </si>
  <si>
    <t xml:space="preserve">orfeo 6 mayo. Drive 19 mayo </t>
  </si>
  <si>
    <t>Mientras no exista autorizacion de CRC no se puede proceder. Una vez se cuente con este permiso infomar mediantee correo s DAFE</t>
  </si>
  <si>
    <t xml:space="preserve">Correo 8 de mayo. Drive 19 mayo  </t>
  </si>
  <si>
    <t>Visita técnica  realizada</t>
  </si>
  <si>
    <t xml:space="preserve">Derecho de peticion. Zonas de vida </t>
  </si>
  <si>
    <t xml:space="preserve">EDWN MUÑOZ </t>
  </si>
  <si>
    <t xml:space="preserve">12/05/2026. drive 19 mayo </t>
  </si>
  <si>
    <t xml:space="preserve">12/05/2026. Drive 19 mayo </t>
  </si>
  <si>
    <t>Se hizo visita, tiene informe de gestión .</t>
  </si>
  <si>
    <t>Arboles barrio sindical. DTC 1108 de 2024. Resolución vencida</t>
  </si>
  <si>
    <t>estaba pendiente elNo de resolución. La sñora se acercó a DAFE el 19 de mayo. La atendión Estrella.</t>
  </si>
  <si>
    <t xml:space="preserve">MARIA MARYURI DIAZ ZEMANATE </t>
  </si>
  <si>
    <t xml:space="preserve">Correo 19  mayo </t>
  </si>
  <si>
    <t>DTC 1495. DTC-8012-2026 Citación para la notificación de la Resolución DTC-1495-2026Santa Helena. Poda 21 álamo y y tala 2 guayacanes.</t>
  </si>
  <si>
    <t xml:space="preserve">DTC 8203 2026. Poda emergencia.1 urapan cerro tres cruces  </t>
  </si>
  <si>
    <t>EUALIA GUACA SAMBONI</t>
  </si>
  <si>
    <t xml:space="preserve">Se le solicita a la señora tramitar permiso </t>
  </si>
  <si>
    <t>Derecho petición. Solicitud visita técnica para poda o tala arboles en riesgo. Sindical Etapa II.</t>
  </si>
  <si>
    <t>orfeo 30 abril. Drive 19 mayo</t>
  </si>
  <si>
    <t xml:space="preserve">orfeo 6 mayo. Driv 19 mayo  </t>
  </si>
  <si>
    <t>DTC 1108/3 octubre 2024</t>
  </si>
  <si>
    <t>Visita tecnica realizada</t>
  </si>
  <si>
    <t xml:space="preserve"> correo 1 abril 2026. Drive 20 mayo </t>
  </si>
  <si>
    <t xml:space="preserve">Mal estado fitosanitario </t>
  </si>
  <si>
    <t>EDAGAR EDMUNDO MUNOZ MUNOZ</t>
  </si>
  <si>
    <t>derecho de peticion para atener situacion de alto riesgo. DTC 435</t>
  </si>
  <si>
    <t xml:space="preserve">Orfeo 15 mayo 2026. correo 19 mayo. Drive 22 mayo </t>
  </si>
  <si>
    <t xml:space="preserve">Se atendió solicitud </t>
  </si>
  <si>
    <t>ok. 12/05/2026</t>
  </si>
  <si>
    <t>orfeo 21 de mayo. Correo 22 mayo</t>
  </si>
  <si>
    <t xml:space="preserve">20261130264522 y correo </t>
  </si>
  <si>
    <t>DTC 8506 2026. solicitan medida de compensacion de por 3 talas de pino de las cuales se verificaron 2 talas. No se identifica el lugar.</t>
  </si>
  <si>
    <t xml:space="preserve">Correo 22  mayo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</si>
</sst>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19" x14ac:knownFonts="1">
    <font>
      <sz val="11"/>
      <color theme="1"/>
      <name val="Calibri"/>
      <family val="2"/>
      <scheme val="minor"/>
    </font>
    <font>
      <sz val="10"/>
      <name val="Arial"/>
      <family val="2"/>
    </font>
    <font>
      <b/>
      <sz val="8"/>
      <color indexed="81"/>
      <name val="Tahoma"/>
      <family val="2"/>
    </font>
    <font>
      <sz val="9"/>
      <color indexed="81"/>
      <name val="Tahoma"/>
      <family val="2"/>
    </font>
    <font>
      <u/>
      <sz val="11"/>
      <color theme="10"/>
      <name val="Calibri"/>
      <family val="2"/>
      <scheme val="minor"/>
    </font>
    <font>
      <sz val="11"/>
      <color theme="1"/>
      <name val="Arial"/>
      <family val="2"/>
    </font>
    <font>
      <b/>
      <sz val="9"/>
      <color indexed="81"/>
      <name val="Tahoma"/>
      <family val="2"/>
    </font>
    <font>
      <sz val="11"/>
      <color theme="1"/>
      <name val="Calibri"/>
      <family val="2"/>
      <scheme val="minor"/>
    </font>
    <font>
      <b/>
      <sz val="11"/>
      <name val="Arial"/>
      <family val="2"/>
    </font>
    <font>
      <sz val="11"/>
      <name val="Arial"/>
      <family val="2"/>
    </font>
    <font>
      <sz val="11"/>
      <color rgb="FFFFC000"/>
      <name val="Arial"/>
      <family val="2"/>
    </font>
    <font>
      <sz val="11"/>
      <color rgb="FF00B050"/>
      <name val="Arial"/>
      <family val="2"/>
    </font>
    <font>
      <sz val="11"/>
      <color rgb="FFFF0000"/>
      <name val="Arial"/>
      <family val="2"/>
    </font>
    <font>
      <sz val="11"/>
      <color rgb="FFFFFF00"/>
      <name val="Arial"/>
      <family val="2"/>
    </font>
    <font>
      <b/>
      <u/>
      <sz val="11"/>
      <color rgb="FFFF0000"/>
      <name val="Arial"/>
      <family val="2"/>
    </font>
    <font>
      <b/>
      <u/>
      <sz val="11"/>
      <name val="Arial"/>
      <family val="2"/>
    </font>
    <font>
      <sz val="11"/>
      <color rgb="FFFF0000"/>
      <name val="Calibri"/>
      <family val="2"/>
      <scheme val="minor"/>
    </font>
    <font>
      <sz val="11"/>
      <color rgb="FF1F1F1F"/>
      <name val="Arial"/>
      <family val="2"/>
    </font>
    <font>
      <u/>
      <sz val="11"/>
      <color theme="10"/>
      <name val="Arial"/>
      <family val="2"/>
    </font>
  </fonts>
  <fills count="20">
    <fill>
      <patternFill patternType="none"/>
    </fill>
    <fill>
      <patternFill patternType="gray125"/>
    </fill>
    <fill>
      <patternFill patternType="solid">
        <fgColor rgb="FF00B050"/>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0000"/>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rgb="FFEA9999"/>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theme="9" tint="0.59999389629810485"/>
        <bgColor indexed="64"/>
      </patternFill>
    </fill>
    <fill>
      <patternFill patternType="solid">
        <fgColor rgb="FF0070C0"/>
        <bgColor indexed="64"/>
      </patternFill>
    </fill>
    <fill>
      <patternFill patternType="solid">
        <fgColor theme="5" tint="-0.249977111117893"/>
        <bgColor indexed="64"/>
      </patternFill>
    </fill>
    <fill>
      <patternFill patternType="solid">
        <fgColor rgb="FF92D05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rgb="FFCCCCCC"/>
      </left>
      <right style="medium">
        <color rgb="FF000000"/>
      </right>
      <top style="medium">
        <color rgb="FFCCCCCC"/>
      </top>
      <bottom style="medium">
        <color rgb="FF000000"/>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rgb="FFCCCCCC"/>
      </left>
      <right style="medium">
        <color rgb="FF000000"/>
      </right>
      <top style="medium">
        <color rgb="FFCCCCCC"/>
      </top>
      <bottom/>
      <diagonal/>
    </border>
    <border>
      <left style="medium">
        <color rgb="FFCCCCCC"/>
      </left>
      <right style="medium">
        <color rgb="FF000000"/>
      </right>
      <top/>
      <bottom style="medium">
        <color rgb="FF000000"/>
      </bottom>
      <diagonal/>
    </border>
    <border>
      <left style="medium">
        <color rgb="FFCCCCCC"/>
      </left>
      <right style="medium">
        <color rgb="FF000000"/>
      </right>
      <top/>
      <bottom/>
      <diagonal/>
    </border>
    <border>
      <left style="thin">
        <color indexed="64"/>
      </left>
      <right/>
      <top/>
      <bottom/>
      <diagonal/>
    </border>
    <border>
      <left style="thin">
        <color indexed="64"/>
      </left>
      <right style="medium">
        <color rgb="FFCCCCCC"/>
      </right>
      <top style="thin">
        <color indexed="64"/>
      </top>
      <bottom/>
      <diagonal/>
    </border>
    <border>
      <left style="thin">
        <color indexed="64"/>
      </left>
      <right style="medium">
        <color rgb="FFCCCCCC"/>
      </right>
      <top/>
      <bottom style="thin">
        <color indexed="64"/>
      </bottom>
      <diagonal/>
    </border>
    <border>
      <left style="medium">
        <color rgb="FFCCCCCC"/>
      </left>
      <right style="medium">
        <color rgb="FF000000"/>
      </right>
      <top/>
      <bottom style="medium">
        <color rgb="FFCCCCCC"/>
      </bottom>
      <diagonal/>
    </border>
    <border>
      <left/>
      <right style="medium">
        <color rgb="FF000000"/>
      </right>
      <top style="medium">
        <color rgb="FFCCCCCC"/>
      </top>
      <bottom/>
      <diagonal/>
    </border>
    <border>
      <left style="medium">
        <color rgb="FFCCCCCC"/>
      </left>
      <right style="medium">
        <color rgb="FF000000"/>
      </right>
      <top style="medium">
        <color rgb="FFCCCCCC"/>
      </top>
      <bottom style="thin">
        <color indexed="64"/>
      </bottom>
      <diagonal/>
    </border>
  </borders>
  <cellStyleXfs count="4">
    <xf numFmtId="0" fontId="0" fillId="0" borderId="0"/>
    <xf numFmtId="0" fontId="1" fillId="0" borderId="0" applyProtection="0"/>
    <xf numFmtId="0" fontId="4" fillId="0" borderId="0" applyNumberFormat="0" applyFill="0" applyBorder="0" applyAlignment="0" applyProtection="0"/>
    <xf numFmtId="44" fontId="7" fillId="0" borderId="0" applyFont="0" applyFill="0" applyBorder="0" applyAlignment="0" applyProtection="0"/>
  </cellStyleXfs>
  <cellXfs count="252">
    <xf numFmtId="0" fontId="0" fillId="0" borderId="0" xfId="0"/>
    <xf numFmtId="0" fontId="0" fillId="0" borderId="1" xfId="0" applyBorder="1"/>
    <xf numFmtId="14" fontId="9" fillId="10" borderId="1" xfId="0" applyNumberFormat="1" applyFont="1" applyFill="1" applyBorder="1" applyAlignment="1">
      <alignment horizontal="left" vertical="top" wrapText="1"/>
    </xf>
    <xf numFmtId="0" fontId="9" fillId="10" borderId="1" xfId="0" applyFont="1" applyFill="1" applyBorder="1" applyAlignment="1">
      <alignment horizontal="left" vertical="top" wrapText="1"/>
    </xf>
    <xf numFmtId="1" fontId="9" fillId="10" borderId="1" xfId="0" applyNumberFormat="1" applyFont="1" applyFill="1" applyBorder="1" applyAlignment="1">
      <alignment horizontal="left" vertical="top" wrapText="1"/>
    </xf>
    <xf numFmtId="0" fontId="9" fillId="0" borderId="1" xfId="0" applyFont="1" applyBorder="1" applyAlignment="1">
      <alignment horizontal="left" vertical="top" wrapText="1"/>
    </xf>
    <xf numFmtId="1" fontId="9" fillId="3" borderId="1" xfId="0" applyNumberFormat="1" applyFont="1" applyFill="1" applyBorder="1" applyAlignment="1">
      <alignment horizontal="left" vertical="top" wrapText="1"/>
    </xf>
    <xf numFmtId="14" fontId="9" fillId="3" borderId="1" xfId="0" applyNumberFormat="1" applyFont="1" applyFill="1" applyBorder="1" applyAlignment="1">
      <alignment horizontal="left" vertical="top" wrapText="1"/>
    </xf>
    <xf numFmtId="0" fontId="9" fillId="3" borderId="1" xfId="0" applyFont="1" applyFill="1" applyBorder="1" applyAlignment="1">
      <alignment horizontal="left" vertical="top" wrapText="1"/>
    </xf>
    <xf numFmtId="15" fontId="9" fillId="3" borderId="1" xfId="0" applyNumberFormat="1" applyFont="1" applyFill="1" applyBorder="1" applyAlignment="1">
      <alignment horizontal="left" vertical="top" wrapText="1"/>
    </xf>
    <xf numFmtId="0" fontId="9" fillId="4" borderId="1" xfId="0" applyFont="1" applyFill="1" applyBorder="1" applyAlignment="1">
      <alignment horizontal="left" vertical="top" wrapText="1"/>
    </xf>
    <xf numFmtId="15" fontId="9" fillId="10" borderId="1" xfId="0" applyNumberFormat="1" applyFont="1" applyFill="1" applyBorder="1" applyAlignment="1">
      <alignment horizontal="left" vertical="top" wrapText="1"/>
    </xf>
    <xf numFmtId="0" fontId="9" fillId="2" borderId="1" xfId="0" applyFont="1" applyFill="1" applyBorder="1" applyAlignment="1">
      <alignment horizontal="left" vertical="top" wrapText="1"/>
    </xf>
    <xf numFmtId="1" fontId="9" fillId="7" borderId="1" xfId="0" applyNumberFormat="1" applyFont="1" applyFill="1" applyBorder="1" applyAlignment="1">
      <alignment horizontal="left" vertical="top" wrapText="1"/>
    </xf>
    <xf numFmtId="14" fontId="9" fillId="7" borderId="1" xfId="0" applyNumberFormat="1" applyFont="1" applyFill="1" applyBorder="1" applyAlignment="1">
      <alignment horizontal="left" vertical="top" wrapText="1"/>
    </xf>
    <xf numFmtId="0" fontId="9" fillId="7" borderId="1" xfId="0" applyFont="1" applyFill="1" applyBorder="1" applyAlignment="1">
      <alignment horizontal="left" vertical="top" wrapText="1"/>
    </xf>
    <xf numFmtId="0" fontId="9" fillId="7" borderId="6" xfId="0" applyFont="1" applyFill="1" applyBorder="1" applyAlignment="1">
      <alignment horizontal="left" vertical="top" wrapText="1"/>
    </xf>
    <xf numFmtId="0" fontId="9" fillId="0" borderId="0" xfId="0" applyFont="1" applyAlignment="1">
      <alignment horizontal="left" vertical="top" wrapText="1"/>
    </xf>
    <xf numFmtId="1" fontId="9" fillId="6" borderId="1" xfId="0" applyNumberFormat="1" applyFont="1" applyFill="1" applyBorder="1" applyAlignment="1">
      <alignment horizontal="left" vertical="top" wrapText="1"/>
    </xf>
    <xf numFmtId="14" fontId="9" fillId="6" borderId="1" xfId="0" applyNumberFormat="1" applyFont="1" applyFill="1" applyBorder="1" applyAlignment="1">
      <alignment horizontal="left" vertical="top" wrapText="1"/>
    </xf>
    <xf numFmtId="0" fontId="9" fillId="6" borderId="1" xfId="0" applyFont="1" applyFill="1" applyBorder="1" applyAlignment="1">
      <alignment horizontal="left" vertical="top" wrapText="1"/>
    </xf>
    <xf numFmtId="15" fontId="9" fillId="6" borderId="1" xfId="0" applyNumberFormat="1" applyFont="1" applyFill="1" applyBorder="1" applyAlignment="1">
      <alignment horizontal="left" vertical="top" wrapText="1"/>
    </xf>
    <xf numFmtId="0" fontId="9" fillId="6" borderId="6" xfId="0" applyFont="1" applyFill="1" applyBorder="1" applyAlignment="1">
      <alignment horizontal="left" vertical="top" wrapText="1"/>
    </xf>
    <xf numFmtId="1" fontId="9" fillId="0" borderId="1" xfId="0" applyNumberFormat="1" applyFont="1" applyBorder="1" applyAlignment="1">
      <alignment horizontal="left" vertical="top" wrapText="1"/>
    </xf>
    <xf numFmtId="1" fontId="9" fillId="9" borderId="1" xfId="0" applyNumberFormat="1" applyFont="1" applyFill="1" applyBorder="1" applyAlignment="1">
      <alignment horizontal="left" vertical="top" wrapText="1"/>
    </xf>
    <xf numFmtId="14" fontId="9" fillId="9" borderId="1" xfId="0" applyNumberFormat="1" applyFont="1" applyFill="1" applyBorder="1" applyAlignment="1">
      <alignment horizontal="left" vertical="top" wrapText="1"/>
    </xf>
    <xf numFmtId="0" fontId="9" fillId="9" borderId="1" xfId="0" applyFont="1" applyFill="1" applyBorder="1" applyAlignment="1">
      <alignment horizontal="left" vertical="top" wrapText="1"/>
    </xf>
    <xf numFmtId="15" fontId="9" fillId="9" borderId="1" xfId="0" applyNumberFormat="1" applyFont="1" applyFill="1" applyBorder="1" applyAlignment="1">
      <alignment horizontal="left" vertical="top" wrapText="1"/>
    </xf>
    <xf numFmtId="0" fontId="7" fillId="0" borderId="1" xfId="0" applyFont="1" applyBorder="1"/>
    <xf numFmtId="1" fontId="9" fillId="2" borderId="1" xfId="0" applyNumberFormat="1" applyFont="1" applyFill="1" applyBorder="1" applyAlignment="1">
      <alignment horizontal="left" vertical="top" wrapText="1"/>
    </xf>
    <xf numFmtId="0" fontId="7" fillId="8" borderId="5" xfId="0" applyFont="1" applyFill="1" applyBorder="1" applyAlignment="1">
      <alignment horizontal="center" vertical="center" wrapText="1"/>
    </xf>
    <xf numFmtId="1" fontId="9" fillId="4" borderId="1" xfId="0" applyNumberFormat="1" applyFont="1" applyFill="1" applyBorder="1" applyAlignment="1">
      <alignment horizontal="left" vertical="top" wrapText="1"/>
    </xf>
    <xf numFmtId="15" fontId="9" fillId="7" borderId="1" xfId="0" applyNumberFormat="1" applyFont="1" applyFill="1" applyBorder="1" applyAlignment="1">
      <alignment horizontal="left" vertical="top" wrapText="1"/>
    </xf>
    <xf numFmtId="0" fontId="12" fillId="2" borderId="1" xfId="0" applyFont="1" applyFill="1" applyBorder="1" applyAlignment="1">
      <alignment horizontal="left" vertical="top" wrapText="1"/>
    </xf>
    <xf numFmtId="15" fontId="5" fillId="3" borderId="1" xfId="0" applyNumberFormat="1" applyFont="1" applyFill="1" applyBorder="1" applyAlignment="1">
      <alignment horizontal="left" vertical="top"/>
    </xf>
    <xf numFmtId="15" fontId="5" fillId="7" borderId="1" xfId="0" applyNumberFormat="1" applyFont="1" applyFill="1" applyBorder="1" applyAlignment="1">
      <alignment horizontal="left" vertical="top"/>
    </xf>
    <xf numFmtId="0" fontId="5" fillId="7" borderId="1" xfId="0" applyFont="1" applyFill="1" applyBorder="1" applyAlignment="1">
      <alignment horizontal="left" vertical="top"/>
    </xf>
    <xf numFmtId="14" fontId="9" fillId="0" borderId="1" xfId="0" applyNumberFormat="1" applyFont="1" applyBorder="1" applyAlignment="1">
      <alignment horizontal="left" vertical="top" wrapText="1"/>
    </xf>
    <xf numFmtId="15" fontId="9" fillId="0" borderId="1" xfId="0" applyNumberFormat="1" applyFont="1" applyBorder="1" applyAlignment="1">
      <alignment horizontal="left" vertical="top" wrapText="1"/>
    </xf>
    <xf numFmtId="15" fontId="9" fillId="11" borderId="1" xfId="0" applyNumberFormat="1" applyFont="1" applyFill="1" applyBorder="1" applyAlignment="1">
      <alignment horizontal="left" vertical="top" wrapText="1"/>
    </xf>
    <xf numFmtId="0" fontId="9" fillId="11" borderId="1" xfId="0" applyFont="1" applyFill="1" applyBorder="1" applyAlignment="1">
      <alignment horizontal="left" vertical="top" wrapText="1"/>
    </xf>
    <xf numFmtId="15" fontId="9" fillId="13" borderId="1" xfId="0" applyNumberFormat="1" applyFont="1" applyFill="1" applyBorder="1" applyAlignment="1">
      <alignment horizontal="left" vertical="top" wrapText="1"/>
    </xf>
    <xf numFmtId="0" fontId="9" fillId="13" borderId="1" xfId="0" applyFont="1" applyFill="1" applyBorder="1" applyAlignment="1">
      <alignment horizontal="left" vertical="top" wrapText="1"/>
    </xf>
    <xf numFmtId="1" fontId="9" fillId="11" borderId="1" xfId="0" applyNumberFormat="1" applyFont="1" applyFill="1" applyBorder="1" applyAlignment="1">
      <alignment horizontal="left" vertical="top" wrapText="1"/>
    </xf>
    <xf numFmtId="14" fontId="9" fillId="11" borderId="1" xfId="0" applyNumberFormat="1" applyFont="1" applyFill="1" applyBorder="1" applyAlignment="1">
      <alignment horizontal="left" vertical="top" wrapText="1"/>
    </xf>
    <xf numFmtId="0" fontId="9" fillId="0" borderId="4" xfId="0" applyFont="1" applyBorder="1" applyAlignment="1">
      <alignment horizontal="left" vertical="top" wrapText="1"/>
    </xf>
    <xf numFmtId="0" fontId="5" fillId="11" borderId="1" xfId="0" applyFont="1" applyFill="1" applyBorder="1" applyAlignment="1">
      <alignment horizontal="left" vertical="top"/>
    </xf>
    <xf numFmtId="15" fontId="5" fillId="11" borderId="1" xfId="0" applyNumberFormat="1" applyFont="1" applyFill="1" applyBorder="1" applyAlignment="1">
      <alignment horizontal="left" vertical="top"/>
    </xf>
    <xf numFmtId="17" fontId="9" fillId="3" borderId="1" xfId="0" applyNumberFormat="1" applyFont="1" applyFill="1" applyBorder="1" applyAlignment="1">
      <alignment horizontal="left" vertical="top" wrapText="1"/>
    </xf>
    <xf numFmtId="15" fontId="5" fillId="9" borderId="1" xfId="0" applyNumberFormat="1" applyFont="1" applyFill="1" applyBorder="1" applyAlignment="1">
      <alignment horizontal="left" vertical="top"/>
    </xf>
    <xf numFmtId="0" fontId="9" fillId="15" borderId="0" xfId="0" applyFont="1" applyFill="1" applyAlignment="1">
      <alignment horizontal="left" vertical="top" wrapText="1"/>
    </xf>
    <xf numFmtId="0" fontId="0" fillId="2" borderId="0" xfId="0" applyFill="1"/>
    <xf numFmtId="0" fontId="16" fillId="0" borderId="0" xfId="0" applyFont="1"/>
    <xf numFmtId="0" fontId="12" fillId="7" borderId="1" xfId="0" applyFont="1" applyFill="1" applyBorder="1" applyAlignment="1">
      <alignment horizontal="left" vertical="top" wrapText="1"/>
    </xf>
    <xf numFmtId="0" fontId="16" fillId="2" borderId="0" xfId="0" applyFont="1" applyFill="1"/>
    <xf numFmtId="0" fontId="9" fillId="0" borderId="3" xfId="0" applyFont="1" applyBorder="1" applyAlignment="1">
      <alignment horizontal="left" vertical="top" wrapText="1"/>
    </xf>
    <xf numFmtId="0" fontId="9" fillId="7" borderId="7" xfId="0" applyFont="1" applyFill="1" applyBorder="1" applyAlignment="1">
      <alignment horizontal="left" vertical="top" wrapText="1"/>
    </xf>
    <xf numFmtId="0" fontId="9" fillId="10" borderId="6" xfId="0" applyFont="1" applyFill="1" applyBorder="1" applyAlignment="1">
      <alignment horizontal="left" vertical="top" wrapText="1"/>
    </xf>
    <xf numFmtId="1" fontId="9" fillId="7" borderId="7" xfId="0" applyNumberFormat="1" applyFont="1" applyFill="1" applyBorder="1" applyAlignment="1">
      <alignment horizontal="left" vertical="top" wrapText="1"/>
    </xf>
    <xf numFmtId="15" fontId="9" fillId="7" borderId="7" xfId="0" applyNumberFormat="1" applyFont="1" applyFill="1" applyBorder="1" applyAlignment="1">
      <alignment horizontal="left" vertical="top" wrapText="1"/>
    </xf>
    <xf numFmtId="0" fontId="9" fillId="2" borderId="7" xfId="0" applyFont="1" applyFill="1" applyBorder="1" applyAlignment="1">
      <alignment horizontal="left" vertical="top" wrapText="1"/>
    </xf>
    <xf numFmtId="0" fontId="9" fillId="7" borderId="3" xfId="0" applyFont="1" applyFill="1" applyBorder="1" applyAlignment="1">
      <alignment horizontal="left" vertical="top" wrapText="1"/>
    </xf>
    <xf numFmtId="0" fontId="5" fillId="0" borderId="0" xfId="0" applyFont="1"/>
    <xf numFmtId="1" fontId="5" fillId="7" borderId="3" xfId="0" applyNumberFormat="1" applyFont="1" applyFill="1" applyBorder="1" applyAlignment="1">
      <alignment horizontal="left"/>
    </xf>
    <xf numFmtId="0" fontId="5" fillId="0" borderId="1" xfId="0" applyFont="1" applyBorder="1"/>
    <xf numFmtId="15" fontId="5" fillId="0" borderId="1" xfId="0" applyNumberFormat="1" applyFont="1" applyBorder="1" applyAlignment="1">
      <alignment horizontal="left"/>
    </xf>
    <xf numFmtId="0" fontId="18" fillId="0" borderId="0" xfId="2" applyFont="1"/>
    <xf numFmtId="0" fontId="9" fillId="11" borderId="3" xfId="0" applyFont="1" applyFill="1" applyBorder="1" applyAlignment="1">
      <alignment horizontal="left" vertical="top" wrapText="1"/>
    </xf>
    <xf numFmtId="1" fontId="12" fillId="4" borderId="1" xfId="0" applyNumberFormat="1" applyFont="1" applyFill="1" applyBorder="1" applyAlignment="1">
      <alignment horizontal="left" vertical="top" wrapText="1"/>
    </xf>
    <xf numFmtId="0" fontId="9" fillId="0" borderId="7" xfId="0" applyFont="1" applyBorder="1" applyAlignment="1">
      <alignment horizontal="left" vertical="top" wrapText="1"/>
    </xf>
    <xf numFmtId="1" fontId="9" fillId="4" borderId="3" xfId="0" applyNumberFormat="1" applyFont="1" applyFill="1" applyBorder="1" applyAlignment="1">
      <alignment horizontal="left" vertical="top" wrapText="1"/>
    </xf>
    <xf numFmtId="15" fontId="9" fillId="0" borderId="3" xfId="0" applyNumberFormat="1" applyFont="1" applyBorder="1" applyAlignment="1">
      <alignment horizontal="left" vertical="top" wrapText="1"/>
    </xf>
    <xf numFmtId="0" fontId="9" fillId="2" borderId="3" xfId="0" applyFont="1" applyFill="1" applyBorder="1" applyAlignment="1">
      <alignment horizontal="left" vertical="top" wrapText="1"/>
    </xf>
    <xf numFmtId="0" fontId="9" fillId="11" borderId="4" xfId="0" applyFont="1" applyFill="1" applyBorder="1" applyAlignment="1">
      <alignment horizontal="left" vertical="top" wrapText="1"/>
    </xf>
    <xf numFmtId="0" fontId="5" fillId="0" borderId="1" xfId="0" applyFont="1" applyBorder="1" applyAlignment="1">
      <alignment horizontal="left" vertical="top"/>
    </xf>
    <xf numFmtId="1" fontId="9" fillId="18" borderId="1" xfId="0" applyNumberFormat="1" applyFont="1" applyFill="1" applyBorder="1" applyAlignment="1">
      <alignment horizontal="left" vertical="top" wrapText="1"/>
    </xf>
    <xf numFmtId="0" fontId="9" fillId="18" borderId="1" xfId="0" applyFont="1" applyFill="1" applyBorder="1" applyAlignment="1">
      <alignment horizontal="left" vertical="top" wrapText="1"/>
    </xf>
    <xf numFmtId="16" fontId="9" fillId="7" borderId="3" xfId="0" applyNumberFormat="1" applyFont="1" applyFill="1" applyBorder="1" applyAlignment="1">
      <alignment horizontal="left" vertical="top" wrapText="1"/>
    </xf>
    <xf numFmtId="0" fontId="9" fillId="16" borderId="1" xfId="0" applyFont="1" applyFill="1" applyBorder="1" applyAlignment="1">
      <alignment horizontal="left" vertical="top" wrapText="1"/>
    </xf>
    <xf numFmtId="1" fontId="9" fillId="0" borderId="3" xfId="0" applyNumberFormat="1" applyFont="1" applyBorder="1" applyAlignment="1">
      <alignment horizontal="left" vertical="top" wrapText="1"/>
    </xf>
    <xf numFmtId="0" fontId="9" fillId="11" borderId="11" xfId="0" applyFont="1" applyFill="1" applyBorder="1" applyAlignment="1">
      <alignment horizontal="left" vertical="top" wrapText="1"/>
    </xf>
    <xf numFmtId="1" fontId="9" fillId="7" borderId="3" xfId="0" applyNumberFormat="1" applyFont="1" applyFill="1" applyBorder="1" applyAlignment="1">
      <alignment horizontal="left" vertical="top" wrapText="1"/>
    </xf>
    <xf numFmtId="0" fontId="9" fillId="2" borderId="4" xfId="0" applyFont="1" applyFill="1" applyBorder="1" applyAlignment="1">
      <alignment horizontal="left" vertical="top" wrapText="1"/>
    </xf>
    <xf numFmtId="1" fontId="8" fillId="2" borderId="3" xfId="1" applyNumberFormat="1" applyFont="1" applyFill="1" applyBorder="1" applyAlignment="1">
      <alignment horizontal="left" vertical="center" wrapText="1"/>
    </xf>
    <xf numFmtId="0" fontId="8" fillId="2" borderId="3" xfId="1"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4" xfId="1" applyFont="1" applyFill="1" applyBorder="1" applyAlignment="1">
      <alignment horizontal="left" vertical="center" wrapText="1"/>
    </xf>
    <xf numFmtId="0" fontId="5" fillId="10" borderId="1" xfId="0" applyFont="1" applyFill="1" applyBorder="1" applyAlignment="1">
      <alignment horizontal="left"/>
    </xf>
    <xf numFmtId="0" fontId="5" fillId="0" borderId="0" xfId="0" applyFont="1" applyAlignment="1">
      <alignment horizontal="left"/>
    </xf>
    <xf numFmtId="0" fontId="5" fillId="3" borderId="1" xfId="0" applyFont="1" applyFill="1" applyBorder="1" applyAlignment="1">
      <alignment horizontal="left"/>
    </xf>
    <xf numFmtId="0" fontId="9" fillId="3" borderId="3" xfId="0" applyFont="1" applyFill="1" applyBorder="1" applyAlignment="1">
      <alignment horizontal="left" vertical="top" wrapText="1"/>
    </xf>
    <xf numFmtId="0" fontId="5" fillId="8" borderId="8" xfId="0" applyFont="1" applyFill="1" applyBorder="1" applyAlignment="1">
      <alignment horizontal="left" vertical="center" wrapText="1"/>
    </xf>
    <xf numFmtId="0" fontId="5" fillId="6" borderId="1" xfId="0" applyFont="1" applyFill="1" applyBorder="1" applyAlignment="1">
      <alignment horizontal="left" vertical="center" wrapText="1"/>
    </xf>
    <xf numFmtId="0" fontId="5" fillId="14" borderId="0" xfId="0" applyFont="1" applyFill="1" applyAlignment="1">
      <alignment horizontal="left" wrapText="1"/>
    </xf>
    <xf numFmtId="0" fontId="5" fillId="0" borderId="1" xfId="0" applyFont="1" applyBorder="1" applyAlignment="1">
      <alignment horizontal="left" wrapText="1"/>
    </xf>
    <xf numFmtId="0" fontId="9" fillId="9" borderId="7" xfId="0" applyFont="1" applyFill="1" applyBorder="1" applyAlignment="1">
      <alignment horizontal="left" vertical="top" wrapText="1"/>
    </xf>
    <xf numFmtId="0" fontId="5" fillId="12" borderId="1" xfId="0" applyFont="1" applyFill="1" applyBorder="1" applyAlignment="1">
      <alignment horizontal="left" vertical="center" wrapText="1"/>
    </xf>
    <xf numFmtId="0" fontId="5" fillId="0" borderId="0" xfId="0" applyFont="1" applyAlignment="1">
      <alignment horizontal="left" vertical="center" wrapText="1"/>
    </xf>
    <xf numFmtId="1" fontId="9" fillId="9" borderId="7" xfId="0" applyNumberFormat="1" applyFont="1" applyFill="1" applyBorder="1" applyAlignment="1">
      <alignment horizontal="left" vertical="top" wrapText="1"/>
    </xf>
    <xf numFmtId="0" fontId="5" fillId="8" borderId="5" xfId="0" applyFont="1" applyFill="1" applyBorder="1" applyAlignment="1">
      <alignment horizontal="left" vertical="center" wrapText="1"/>
    </xf>
    <xf numFmtId="0" fontId="5" fillId="9" borderId="1" xfId="0" applyFont="1" applyFill="1" applyBorder="1" applyAlignment="1">
      <alignment horizontal="left"/>
    </xf>
    <xf numFmtId="0" fontId="5" fillId="7" borderId="1" xfId="0" applyFont="1" applyFill="1" applyBorder="1" applyAlignment="1">
      <alignment horizontal="left"/>
    </xf>
    <xf numFmtId="0" fontId="5" fillId="9" borderId="1" xfId="0" applyFont="1" applyFill="1" applyBorder="1" applyAlignment="1">
      <alignment horizontal="left" vertical="center" wrapText="1"/>
    </xf>
    <xf numFmtId="0" fontId="5" fillId="11" borderId="1" xfId="0" applyFont="1" applyFill="1" applyBorder="1" applyAlignment="1">
      <alignment horizontal="left"/>
    </xf>
    <xf numFmtId="0" fontId="5" fillId="8" borderId="10" xfId="0" applyFont="1" applyFill="1" applyBorder="1" applyAlignment="1">
      <alignment horizontal="left" vertical="center" wrapText="1"/>
    </xf>
    <xf numFmtId="0" fontId="5" fillId="5" borderId="0" xfId="0" applyFont="1" applyFill="1" applyAlignment="1">
      <alignment horizontal="left"/>
    </xf>
    <xf numFmtId="15" fontId="5" fillId="9" borderId="1" xfId="0" applyNumberFormat="1" applyFont="1" applyFill="1" applyBorder="1" applyAlignment="1">
      <alignment horizontal="left"/>
    </xf>
    <xf numFmtId="0" fontId="5" fillId="9" borderId="1" xfId="0" applyFont="1" applyFill="1" applyBorder="1" applyAlignment="1">
      <alignment horizontal="left" wrapText="1"/>
    </xf>
    <xf numFmtId="0" fontId="5" fillId="9" borderId="6" xfId="0" applyFont="1" applyFill="1" applyBorder="1" applyAlignment="1">
      <alignment horizontal="left"/>
    </xf>
    <xf numFmtId="0" fontId="9" fillId="3" borderId="7" xfId="0" applyFont="1" applyFill="1" applyBorder="1" applyAlignment="1">
      <alignment horizontal="left" vertical="top" wrapText="1"/>
    </xf>
    <xf numFmtId="0" fontId="5" fillId="0" borderId="5" xfId="0" applyFont="1" applyBorder="1" applyAlignment="1">
      <alignment horizontal="left" vertical="center" wrapText="1"/>
    </xf>
    <xf numFmtId="0" fontId="5" fillId="11" borderId="5" xfId="0" applyFont="1" applyFill="1" applyBorder="1" applyAlignment="1">
      <alignment horizontal="left" vertical="center" wrapText="1"/>
    </xf>
    <xf numFmtId="0" fontId="5" fillId="11" borderId="8" xfId="0" applyFont="1" applyFill="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 xfId="0" applyFont="1" applyBorder="1" applyAlignment="1">
      <alignment horizontal="left" vertical="center" wrapText="1"/>
    </xf>
    <xf numFmtId="15" fontId="5" fillId="7" borderId="1" xfId="0" applyNumberFormat="1" applyFont="1" applyFill="1" applyBorder="1" applyAlignment="1">
      <alignment horizontal="left"/>
    </xf>
    <xf numFmtId="0" fontId="5" fillId="17" borderId="0" xfId="0" applyFont="1" applyFill="1" applyAlignment="1">
      <alignment horizontal="left"/>
    </xf>
    <xf numFmtId="0" fontId="5" fillId="8" borderId="9" xfId="0" applyFont="1" applyFill="1" applyBorder="1" applyAlignment="1">
      <alignment horizontal="left" vertical="center" wrapText="1"/>
    </xf>
    <xf numFmtId="0" fontId="5" fillId="0" borderId="1" xfId="0" applyFont="1" applyBorder="1" applyAlignment="1">
      <alignment horizontal="left"/>
    </xf>
    <xf numFmtId="0" fontId="5" fillId="7" borderId="1" xfId="0" applyFont="1" applyFill="1" applyBorder="1" applyAlignment="1">
      <alignment horizontal="left" wrapText="1"/>
    </xf>
    <xf numFmtId="15" fontId="5" fillId="7" borderId="3" xfId="0" applyNumberFormat="1" applyFont="1" applyFill="1" applyBorder="1" applyAlignment="1">
      <alignment horizontal="left"/>
    </xf>
    <xf numFmtId="0" fontId="5" fillId="7" borderId="3" xfId="0" applyFont="1" applyFill="1" applyBorder="1" applyAlignment="1">
      <alignment horizontal="left"/>
    </xf>
    <xf numFmtId="0" fontId="5" fillId="2" borderId="0" xfId="0" applyFont="1" applyFill="1" applyAlignment="1">
      <alignment horizontal="left"/>
    </xf>
    <xf numFmtId="0" fontId="5" fillId="14" borderId="0" xfId="0" applyFont="1" applyFill="1" applyAlignment="1">
      <alignment horizontal="left"/>
    </xf>
    <xf numFmtId="0" fontId="8" fillId="9" borderId="1" xfId="0" applyFont="1" applyFill="1" applyBorder="1" applyAlignment="1">
      <alignment horizontal="left" vertical="center" wrapText="1"/>
    </xf>
    <xf numFmtId="1" fontId="5" fillId="7" borderId="1" xfId="0" applyNumberFormat="1" applyFont="1" applyFill="1" applyBorder="1" applyAlignment="1">
      <alignment horizontal="left"/>
    </xf>
    <xf numFmtId="0" fontId="5" fillId="7" borderId="7" xfId="0" applyFont="1" applyFill="1" applyBorder="1" applyAlignment="1">
      <alignment horizontal="left"/>
    </xf>
    <xf numFmtId="0" fontId="5" fillId="18" borderId="3" xfId="0" applyFont="1" applyFill="1" applyBorder="1" applyAlignment="1">
      <alignment horizontal="left"/>
    </xf>
    <xf numFmtId="15" fontId="5" fillId="11" borderId="1" xfId="0" applyNumberFormat="1" applyFont="1" applyFill="1" applyBorder="1" applyAlignment="1">
      <alignment horizontal="left"/>
    </xf>
    <xf numFmtId="0" fontId="18" fillId="0" borderId="0" xfId="2" applyFont="1" applyFill="1" applyAlignment="1">
      <alignment horizontal="left"/>
    </xf>
    <xf numFmtId="1" fontId="5" fillId="0" borderId="1" xfId="0" applyNumberFormat="1" applyFont="1" applyBorder="1" applyAlignment="1">
      <alignment horizontal="left"/>
    </xf>
    <xf numFmtId="0" fontId="5" fillId="4" borderId="1" xfId="0" applyFont="1" applyFill="1" applyBorder="1" applyAlignment="1">
      <alignment horizontal="left"/>
    </xf>
    <xf numFmtId="15" fontId="5" fillId="16" borderId="1" xfId="0" applyNumberFormat="1" applyFont="1" applyFill="1" applyBorder="1" applyAlignment="1">
      <alignment horizontal="left"/>
    </xf>
    <xf numFmtId="0" fontId="5" fillId="16" borderId="1" xfId="0" applyFont="1" applyFill="1" applyBorder="1" applyAlignment="1">
      <alignment horizontal="left"/>
    </xf>
    <xf numFmtId="0" fontId="5" fillId="7" borderId="4" xfId="0" applyFont="1" applyFill="1" applyBorder="1" applyAlignment="1">
      <alignment horizontal="left"/>
    </xf>
    <xf numFmtId="0" fontId="5" fillId="2" borderId="1" xfId="0" applyFont="1" applyFill="1" applyBorder="1" applyAlignment="1">
      <alignment horizontal="left" wrapText="1"/>
    </xf>
    <xf numFmtId="0" fontId="5" fillId="2" borderId="1" xfId="0" applyFont="1" applyFill="1" applyBorder="1" applyAlignment="1">
      <alignment horizontal="left"/>
    </xf>
    <xf numFmtId="0" fontId="5" fillId="2" borderId="1" xfId="0" applyFont="1" applyFill="1" applyBorder="1" applyAlignment="1">
      <alignment horizontal="left" vertical="top" wrapText="1"/>
    </xf>
    <xf numFmtId="0" fontId="5" fillId="4" borderId="1" xfId="0" applyFont="1" applyFill="1" applyBorder="1" applyAlignment="1">
      <alignment horizontal="left" wrapText="1"/>
    </xf>
    <xf numFmtId="15" fontId="5" fillId="0" borderId="1" xfId="0" applyNumberFormat="1" applyFont="1" applyBorder="1" applyAlignment="1">
      <alignment horizontal="left" wrapText="1"/>
    </xf>
    <xf numFmtId="15" fontId="5" fillId="3" borderId="1" xfId="0" applyNumberFormat="1" applyFont="1" applyFill="1" applyBorder="1" applyAlignment="1">
      <alignment horizontal="left"/>
    </xf>
    <xf numFmtId="1" fontId="9" fillId="3" borderId="3" xfId="0" applyNumberFormat="1" applyFont="1" applyFill="1" applyBorder="1" applyAlignment="1">
      <alignment horizontal="left" vertical="top" wrapText="1"/>
    </xf>
    <xf numFmtId="17" fontId="9" fillId="3" borderId="3" xfId="0" applyNumberFormat="1" applyFont="1" applyFill="1" applyBorder="1" applyAlignment="1">
      <alignment horizontal="left" vertical="top" wrapText="1"/>
    </xf>
    <xf numFmtId="0" fontId="5" fillId="8" borderId="1" xfId="0" applyFont="1" applyFill="1" applyBorder="1" applyAlignment="1">
      <alignment horizontal="left" vertical="center" wrapText="1"/>
    </xf>
    <xf numFmtId="0" fontId="5" fillId="3" borderId="1" xfId="0" applyFont="1" applyFill="1" applyBorder="1" applyAlignment="1">
      <alignment horizontal="left" wrapText="1"/>
    </xf>
    <xf numFmtId="0" fontId="5" fillId="3" borderId="0" xfId="0" applyFont="1" applyFill="1" applyAlignment="1">
      <alignment horizontal="left"/>
    </xf>
    <xf numFmtId="15" fontId="5" fillId="0" borderId="1" xfId="0" applyNumberFormat="1" applyFont="1" applyBorder="1" applyAlignment="1">
      <alignment horizontal="left" vertical="top"/>
    </xf>
    <xf numFmtId="1" fontId="9" fillId="9" borderId="6" xfId="0" applyNumberFormat="1" applyFont="1" applyFill="1" applyBorder="1" applyAlignment="1">
      <alignment horizontal="left" vertical="top" wrapText="1"/>
    </xf>
    <xf numFmtId="15" fontId="5" fillId="8" borderId="1" xfId="0" applyNumberFormat="1" applyFont="1" applyFill="1" applyBorder="1" applyAlignment="1">
      <alignment horizontal="left" vertical="center" wrapText="1"/>
    </xf>
    <xf numFmtId="0" fontId="9" fillId="2" borderId="1" xfId="0" applyFont="1" applyFill="1" applyBorder="1" applyAlignment="1">
      <alignment horizontal="left"/>
    </xf>
    <xf numFmtId="16" fontId="5" fillId="9" borderId="1" xfId="0" applyNumberFormat="1" applyFont="1" applyFill="1" applyBorder="1" applyAlignment="1">
      <alignment horizontal="left"/>
    </xf>
    <xf numFmtId="1" fontId="5" fillId="9" borderId="1" xfId="0" applyNumberFormat="1" applyFont="1" applyFill="1" applyBorder="1" applyAlignment="1">
      <alignment horizontal="left"/>
    </xf>
    <xf numFmtId="1" fontId="5" fillId="3" borderId="1" xfId="0" applyNumberFormat="1" applyFont="1" applyFill="1" applyBorder="1" applyAlignment="1">
      <alignment horizontal="left"/>
    </xf>
    <xf numFmtId="0" fontId="5" fillId="3" borderId="1" xfId="0" applyFont="1" applyFill="1" applyBorder="1" applyAlignment="1">
      <alignment horizontal="left" vertical="center" wrapText="1"/>
    </xf>
    <xf numFmtId="16" fontId="5" fillId="7" borderId="1" xfId="0" applyNumberFormat="1" applyFont="1" applyFill="1" applyBorder="1" applyAlignment="1">
      <alignment horizontal="left"/>
    </xf>
    <xf numFmtId="15" fontId="5" fillId="9" borderId="1" xfId="0" applyNumberFormat="1" applyFont="1" applyFill="1" applyBorder="1" applyAlignment="1">
      <alignment horizontal="left" vertical="center" wrapText="1"/>
    </xf>
    <xf numFmtId="15" fontId="5" fillId="9" borderId="7" xfId="0" applyNumberFormat="1" applyFont="1" applyFill="1" applyBorder="1" applyAlignment="1">
      <alignment horizontal="left" vertical="top"/>
    </xf>
    <xf numFmtId="0" fontId="5" fillId="9" borderId="7" xfId="0" applyFont="1" applyFill="1" applyBorder="1" applyAlignment="1">
      <alignment horizontal="left"/>
    </xf>
    <xf numFmtId="1" fontId="5" fillId="9" borderId="7" xfId="0" applyNumberFormat="1" applyFont="1" applyFill="1" applyBorder="1" applyAlignment="1">
      <alignment horizontal="left"/>
    </xf>
    <xf numFmtId="16" fontId="5" fillId="8" borderId="1" xfId="0" applyNumberFormat="1" applyFont="1" applyFill="1" applyBorder="1" applyAlignment="1">
      <alignment horizontal="left" vertical="center" wrapText="1"/>
    </xf>
    <xf numFmtId="0" fontId="9" fillId="19" borderId="1" xfId="0" applyFont="1" applyFill="1" applyBorder="1" applyAlignment="1">
      <alignment horizontal="left" vertical="top" wrapText="1"/>
    </xf>
    <xf numFmtId="0" fontId="8" fillId="0" borderId="3" xfId="1" applyFont="1" applyBorder="1" applyAlignment="1">
      <alignment horizontal="center" vertical="center" wrapText="1"/>
    </xf>
    <xf numFmtId="0" fontId="5" fillId="4" borderId="3" xfId="0" applyFont="1" applyFill="1" applyBorder="1" applyAlignment="1">
      <alignment horizontal="left"/>
    </xf>
    <xf numFmtId="0" fontId="5" fillId="0" borderId="7" xfId="0" applyFont="1" applyBorder="1" applyAlignment="1">
      <alignment horizontal="left"/>
    </xf>
    <xf numFmtId="0" fontId="5" fillId="7" borderId="12" xfId="0" applyFont="1" applyFill="1" applyBorder="1" applyAlignment="1">
      <alignment horizontal="left"/>
    </xf>
    <xf numFmtId="0" fontId="5" fillId="0" borderId="13" xfId="0" applyFont="1" applyBorder="1" applyAlignment="1">
      <alignment horizontal="left"/>
    </xf>
    <xf numFmtId="0" fontId="5" fillId="8" borderId="8" xfId="0" applyFont="1" applyFill="1" applyBorder="1" applyAlignment="1">
      <alignment horizontal="left" vertical="center" wrapText="1"/>
    </xf>
    <xf numFmtId="0" fontId="5" fillId="0" borderId="14" xfId="0" applyFont="1" applyBorder="1" applyAlignment="1">
      <alignment horizontal="left" vertical="center" wrapText="1"/>
    </xf>
    <xf numFmtId="0" fontId="8" fillId="0" borderId="3" xfId="1" applyFont="1" applyFill="1" applyBorder="1" applyAlignment="1">
      <alignment horizontal="center" vertical="center" wrapText="1"/>
    </xf>
    <xf numFmtId="1" fontId="8" fillId="0" borderId="3" xfId="1" applyNumberFormat="1" applyFont="1" applyFill="1" applyBorder="1" applyAlignment="1">
      <alignment horizontal="left" vertical="center" wrapText="1"/>
    </xf>
    <xf numFmtId="0" fontId="8" fillId="0" borderId="3" xfId="1"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4" xfId="1" applyFont="1" applyFill="1" applyBorder="1" applyAlignment="1">
      <alignment horizontal="left" vertical="center" wrapText="1"/>
    </xf>
    <xf numFmtId="0" fontId="5" fillId="0" borderId="0" xfId="0" applyFont="1" applyFill="1"/>
    <xf numFmtId="0" fontId="9" fillId="0" borderId="1" xfId="1" applyFont="1" applyFill="1" applyBorder="1" applyAlignment="1">
      <alignment horizontal="center" vertical="top" wrapText="1"/>
    </xf>
    <xf numFmtId="1" fontId="9" fillId="0" borderId="1" xfId="1" applyNumberFormat="1" applyFont="1" applyFill="1" applyBorder="1" applyAlignment="1">
      <alignment horizontal="left" vertical="top" wrapText="1"/>
    </xf>
    <xf numFmtId="14" fontId="9" fillId="0" borderId="1" xfId="0" applyNumberFormat="1" applyFont="1" applyFill="1" applyBorder="1" applyAlignment="1">
      <alignment horizontal="left" vertical="top" wrapText="1"/>
    </xf>
    <xf numFmtId="0" fontId="9" fillId="0" borderId="1" xfId="0" applyFont="1" applyFill="1" applyBorder="1" applyAlignment="1">
      <alignment horizontal="left" vertical="top" wrapText="1"/>
    </xf>
    <xf numFmtId="0" fontId="18" fillId="0" borderId="1" xfId="2" applyFont="1" applyFill="1" applyBorder="1" applyAlignment="1">
      <alignment horizontal="left" vertical="top" wrapText="1"/>
    </xf>
    <xf numFmtId="1" fontId="9" fillId="0" borderId="1" xfId="0" applyNumberFormat="1" applyFont="1" applyFill="1" applyBorder="1" applyAlignment="1">
      <alignment horizontal="left" vertical="top" wrapText="1"/>
    </xf>
    <xf numFmtId="14" fontId="9" fillId="0" borderId="1" xfId="1" applyNumberFormat="1" applyFont="1" applyFill="1" applyBorder="1" applyAlignment="1">
      <alignment horizontal="left" vertical="center" wrapText="1"/>
    </xf>
    <xf numFmtId="0" fontId="5" fillId="0" borderId="1" xfId="0" applyFont="1" applyFill="1" applyBorder="1" applyAlignment="1">
      <alignment horizontal="left"/>
    </xf>
    <xf numFmtId="0" fontId="5" fillId="0" borderId="0" xfId="0" applyFont="1" applyFill="1" applyAlignment="1">
      <alignment horizontal="left"/>
    </xf>
    <xf numFmtId="15" fontId="9" fillId="0" borderId="1" xfId="0" applyNumberFormat="1"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6" xfId="0" applyFont="1" applyFill="1" applyBorder="1" applyAlignment="1">
      <alignment horizontal="left" vertical="top" wrapText="1"/>
    </xf>
    <xf numFmtId="0" fontId="5" fillId="0" borderId="8"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0" xfId="0" applyFont="1" applyFill="1" applyAlignment="1">
      <alignment horizontal="left" wrapText="1"/>
    </xf>
    <xf numFmtId="0" fontId="5" fillId="0" borderId="1" xfId="0" applyFont="1" applyFill="1" applyBorder="1" applyAlignment="1">
      <alignment horizontal="left" wrapText="1"/>
    </xf>
    <xf numFmtId="0" fontId="9" fillId="0" borderId="7" xfId="0" applyFont="1" applyFill="1" applyBorder="1" applyAlignment="1">
      <alignment horizontal="left" vertical="top" wrapText="1"/>
    </xf>
    <xf numFmtId="0" fontId="8" fillId="0" borderId="1" xfId="0" applyFont="1" applyFill="1" applyBorder="1" applyAlignment="1">
      <alignment horizontal="left" vertical="top" wrapText="1"/>
    </xf>
    <xf numFmtId="0" fontId="5" fillId="0" borderId="1" xfId="0" applyFont="1" applyFill="1" applyBorder="1"/>
    <xf numFmtId="0" fontId="5" fillId="0" borderId="0" xfId="0" applyFont="1" applyFill="1" applyAlignment="1">
      <alignment horizontal="left" vertical="top" wrapText="1"/>
    </xf>
    <xf numFmtId="0" fontId="5" fillId="0" borderId="0" xfId="0" applyFont="1" applyFill="1" applyAlignment="1">
      <alignment horizontal="left" vertical="center" wrapText="1"/>
    </xf>
    <xf numFmtId="1" fontId="9" fillId="0" borderId="7" xfId="0" applyNumberFormat="1" applyFont="1" applyFill="1" applyBorder="1" applyAlignment="1">
      <alignment horizontal="left" vertical="top" wrapText="1"/>
    </xf>
    <xf numFmtId="0" fontId="5" fillId="0" borderId="5" xfId="0" applyFont="1" applyFill="1" applyBorder="1" applyAlignment="1">
      <alignment horizontal="left" vertical="center" wrapText="1"/>
    </xf>
    <xf numFmtId="17" fontId="9" fillId="0" borderId="1" xfId="0" applyNumberFormat="1" applyFont="1" applyFill="1" applyBorder="1" applyAlignment="1">
      <alignment horizontal="left" vertical="top" wrapText="1"/>
    </xf>
    <xf numFmtId="0" fontId="9" fillId="0" borderId="0" xfId="0" applyFont="1" applyFill="1" applyAlignment="1">
      <alignment horizontal="left" vertical="top" wrapText="1"/>
    </xf>
    <xf numFmtId="0" fontId="5" fillId="0" borderId="0" xfId="0" applyFont="1" applyFill="1" applyAlignment="1">
      <alignment horizontal="left" vertical="center"/>
    </xf>
    <xf numFmtId="0" fontId="5" fillId="0" borderId="1" xfId="0" applyFont="1" applyFill="1" applyBorder="1" applyAlignment="1">
      <alignment horizontal="left" vertical="top"/>
    </xf>
    <xf numFmtId="0" fontId="9" fillId="0" borderId="4" xfId="0" applyFont="1" applyFill="1" applyBorder="1" applyAlignment="1">
      <alignment horizontal="left" vertical="top" wrapText="1"/>
    </xf>
    <xf numFmtId="15" fontId="5" fillId="0" borderId="1"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1" fontId="5" fillId="0" borderId="1" xfId="0" applyNumberFormat="1" applyFont="1" applyFill="1" applyBorder="1" applyAlignment="1">
      <alignment horizontal="left" vertical="top"/>
    </xf>
    <xf numFmtId="15" fontId="5" fillId="0" borderId="1" xfId="0" applyNumberFormat="1" applyFont="1" applyFill="1" applyBorder="1" applyAlignment="1">
      <alignment horizontal="left" vertical="top"/>
    </xf>
    <xf numFmtId="16" fontId="5" fillId="0" borderId="1" xfId="0" applyNumberFormat="1" applyFont="1" applyFill="1" applyBorder="1" applyAlignment="1">
      <alignment horizontal="left" vertical="top"/>
    </xf>
    <xf numFmtId="15" fontId="5" fillId="0" borderId="0" xfId="0" applyNumberFormat="1" applyFont="1" applyFill="1" applyAlignment="1">
      <alignment horizontal="left"/>
    </xf>
    <xf numFmtId="16" fontId="9" fillId="0" borderId="1" xfId="0" applyNumberFormat="1" applyFont="1" applyFill="1" applyBorder="1" applyAlignment="1">
      <alignment horizontal="left" vertical="top" wrapText="1"/>
    </xf>
    <xf numFmtId="0" fontId="5" fillId="0" borderId="10" xfId="0" applyFont="1" applyFill="1" applyBorder="1" applyAlignment="1">
      <alignment horizontal="left" vertical="center" wrapText="1"/>
    </xf>
    <xf numFmtId="15" fontId="5" fillId="0" borderId="1" xfId="0" applyNumberFormat="1" applyFont="1" applyFill="1" applyBorder="1" applyAlignment="1">
      <alignment horizontal="left"/>
    </xf>
    <xf numFmtId="0" fontId="5" fillId="0" borderId="6" xfId="0" applyFont="1" applyFill="1" applyBorder="1" applyAlignment="1">
      <alignment horizontal="left"/>
    </xf>
    <xf numFmtId="14" fontId="5" fillId="0" borderId="1" xfId="0" applyNumberFormat="1" applyFont="1" applyFill="1" applyBorder="1" applyAlignment="1">
      <alignment horizontal="left" vertical="top" wrapText="1"/>
    </xf>
    <xf numFmtId="44" fontId="9" fillId="0" borderId="1" xfId="3" applyFont="1" applyFill="1" applyBorder="1" applyAlignment="1">
      <alignment horizontal="left" vertical="top" wrapText="1"/>
    </xf>
    <xf numFmtId="1" fontId="12" fillId="0" borderId="1" xfId="0" applyNumberFormat="1" applyFont="1" applyFill="1" applyBorder="1" applyAlignment="1">
      <alignment horizontal="left" vertical="top" wrapText="1"/>
    </xf>
    <xf numFmtId="0" fontId="5" fillId="0" borderId="9" xfId="0" applyFont="1" applyFill="1" applyBorder="1" applyAlignment="1">
      <alignment horizontal="left" vertical="center" wrapText="1"/>
    </xf>
    <xf numFmtId="1" fontId="9" fillId="0" borderId="3" xfId="0" applyNumberFormat="1" applyFont="1" applyFill="1" applyBorder="1" applyAlignment="1">
      <alignment horizontal="left" vertical="top" wrapText="1"/>
    </xf>
    <xf numFmtId="15" fontId="9" fillId="0" borderId="3" xfId="0" applyNumberFormat="1" applyFont="1" applyFill="1" applyBorder="1" applyAlignment="1">
      <alignment horizontal="left" vertical="top" wrapText="1"/>
    </xf>
    <xf numFmtId="0" fontId="5" fillId="0" borderId="6" xfId="0" applyFont="1" applyFill="1" applyBorder="1"/>
    <xf numFmtId="15" fontId="9" fillId="0" borderId="7" xfId="0" applyNumberFormat="1" applyFont="1" applyFill="1" applyBorder="1" applyAlignment="1">
      <alignment horizontal="left" vertical="top" wrapText="1"/>
    </xf>
    <xf numFmtId="1" fontId="5" fillId="0" borderId="3" xfId="0" applyNumberFormat="1" applyFont="1" applyFill="1" applyBorder="1" applyAlignment="1">
      <alignment horizontal="left"/>
    </xf>
    <xf numFmtId="15" fontId="5" fillId="0" borderId="3" xfId="0" applyNumberFormat="1" applyFont="1" applyFill="1" applyBorder="1" applyAlignment="1">
      <alignment horizontal="left"/>
    </xf>
    <xf numFmtId="0" fontId="5" fillId="0" borderId="3" xfId="0" applyFont="1" applyFill="1" applyBorder="1" applyAlignment="1">
      <alignment horizontal="left"/>
    </xf>
    <xf numFmtId="0" fontId="18" fillId="0" borderId="0" xfId="2" applyFont="1" applyFill="1"/>
    <xf numFmtId="0" fontId="8" fillId="0" borderId="1" xfId="0" applyFont="1" applyFill="1" applyBorder="1" applyAlignment="1">
      <alignment horizontal="left" vertical="center" wrapText="1"/>
    </xf>
    <xf numFmtId="1" fontId="5" fillId="0" borderId="1" xfId="0" applyNumberFormat="1" applyFont="1" applyFill="1" applyBorder="1" applyAlignment="1">
      <alignment horizontal="left"/>
    </xf>
    <xf numFmtId="0" fontId="5" fillId="0" borderId="7" xfId="0" applyFont="1" applyFill="1" applyBorder="1" applyAlignment="1">
      <alignment horizontal="left"/>
    </xf>
    <xf numFmtId="16" fontId="5" fillId="0" borderId="1" xfId="0" applyNumberFormat="1" applyFont="1" applyFill="1" applyBorder="1" applyAlignment="1">
      <alignment horizontal="left"/>
    </xf>
    <xf numFmtId="16" fontId="9" fillId="0" borderId="3" xfId="0" applyNumberFormat="1" applyFont="1" applyFill="1" applyBorder="1" applyAlignment="1">
      <alignment horizontal="left" vertical="top" wrapText="1"/>
    </xf>
    <xf numFmtId="1" fontId="5" fillId="0" borderId="0" xfId="0" applyNumberFormat="1" applyFont="1" applyFill="1" applyAlignment="1">
      <alignment horizontal="left"/>
    </xf>
    <xf numFmtId="0" fontId="9" fillId="0" borderId="11" xfId="0" applyFont="1" applyFill="1" applyBorder="1" applyAlignment="1">
      <alignment horizontal="left" vertical="top" wrapText="1"/>
    </xf>
    <xf numFmtId="0" fontId="5" fillId="0" borderId="4" xfId="0" applyFont="1" applyFill="1" applyBorder="1" applyAlignment="1">
      <alignment horizontal="left"/>
    </xf>
    <xf numFmtId="0" fontId="5" fillId="0" borderId="3" xfId="0" applyFont="1" applyFill="1" applyBorder="1" applyAlignment="1">
      <alignment horizontal="left"/>
    </xf>
    <xf numFmtId="0" fontId="5" fillId="0" borderId="12" xfId="0" applyFont="1" applyFill="1" applyBorder="1" applyAlignment="1">
      <alignment horizontal="left"/>
    </xf>
    <xf numFmtId="0" fontId="5" fillId="0" borderId="8" xfId="0" applyFont="1" applyFill="1" applyBorder="1" applyAlignment="1">
      <alignment horizontal="left" vertical="center" wrapText="1"/>
    </xf>
    <xf numFmtId="0" fontId="5" fillId="0" borderId="7" xfId="0" applyFont="1" applyFill="1" applyBorder="1" applyAlignment="1">
      <alignment horizontal="left"/>
    </xf>
    <xf numFmtId="0" fontId="5" fillId="0" borderId="13" xfId="0" applyFont="1" applyFill="1" applyBorder="1" applyAlignment="1">
      <alignment horizontal="left"/>
    </xf>
    <xf numFmtId="0" fontId="5" fillId="0" borderId="14" xfId="0" applyFont="1" applyFill="1" applyBorder="1" applyAlignment="1">
      <alignment horizontal="left" vertical="center" wrapText="1"/>
    </xf>
    <xf numFmtId="15" fontId="5" fillId="0" borderId="1" xfId="0" applyNumberFormat="1" applyFont="1" applyFill="1" applyBorder="1" applyAlignment="1">
      <alignment horizontal="left" wrapText="1"/>
    </xf>
    <xf numFmtId="0" fontId="5" fillId="0" borderId="16" xfId="0" applyFont="1" applyFill="1" applyBorder="1" applyAlignment="1">
      <alignment horizontal="left" vertical="center" wrapText="1"/>
    </xf>
    <xf numFmtId="0" fontId="5" fillId="0" borderId="15" xfId="0" applyFont="1" applyFill="1" applyBorder="1" applyAlignment="1">
      <alignment horizontal="left" vertical="center" wrapText="1"/>
    </xf>
    <xf numFmtId="17" fontId="9" fillId="0" borderId="3" xfId="0" applyNumberFormat="1" applyFont="1" applyFill="1" applyBorder="1" applyAlignment="1">
      <alignment horizontal="left" vertical="top" wrapText="1"/>
    </xf>
    <xf numFmtId="1" fontId="9" fillId="0" borderId="6" xfId="0" applyNumberFormat="1" applyFont="1" applyFill="1" applyBorder="1" applyAlignment="1">
      <alignment horizontal="left" vertical="top" wrapText="1"/>
    </xf>
    <xf numFmtId="15" fontId="5" fillId="0" borderId="1" xfId="0" applyNumberFormat="1" applyFont="1" applyFill="1" applyBorder="1" applyAlignment="1">
      <alignment horizontal="left" vertical="center" wrapText="1"/>
    </xf>
    <xf numFmtId="0" fontId="9" fillId="0" borderId="1" xfId="0" applyFont="1" applyFill="1" applyBorder="1" applyAlignment="1">
      <alignment horizontal="left"/>
    </xf>
    <xf numFmtId="0" fontId="17" fillId="0" borderId="0" xfId="0" applyFont="1" applyFill="1"/>
    <xf numFmtId="15" fontId="5" fillId="0" borderId="7" xfId="0" applyNumberFormat="1" applyFont="1" applyFill="1" applyBorder="1" applyAlignment="1">
      <alignment horizontal="left" vertical="top"/>
    </xf>
    <xf numFmtId="1" fontId="5" fillId="0" borderId="7" xfId="0" applyNumberFormat="1" applyFont="1" applyFill="1" applyBorder="1" applyAlignment="1">
      <alignment horizontal="left"/>
    </xf>
    <xf numFmtId="16" fontId="5" fillId="0" borderId="1" xfId="0" applyNumberFormat="1" applyFont="1" applyFill="1" applyBorder="1" applyAlignment="1">
      <alignment horizontal="left" vertical="center" wrapText="1"/>
    </xf>
  </cellXfs>
  <cellStyles count="4">
    <cellStyle name="Hipervínculo" xfId="2" builtinId="8"/>
    <cellStyle name="Moneda" xfId="3" builtinId="4"/>
    <cellStyle name="Normal" xfId="0" builtinId="0"/>
    <cellStyle name="Normal_Hoja1" xfId="1" xr:uid="{010CF372-142D-48FF-8051-F3D6F24CDFF6}"/>
  </cellStyles>
  <dxfs count="0"/>
  <tableStyles count="0" defaultTableStyle="TableStyleMedium2" defaultPivotStyle="PivotStyleLight16"/>
  <colors>
    <mruColors>
      <color rgb="FFCC66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orfeo.popayan.gov.co/verradicado.php?verrad=20261150246902&amp;PHPSESSID=260429025443o1908488122LINAVI&amp;adodb_next_page=1&amp;depeBuscada=&amp;filtroSelect=&amp;tpAnulacion=&amp;carpeta=0&amp;tipo_carp=&amp;nomcarpeta=Entrada&amp;agendado=&amp;orderTipo=DESC&amp;orderNo=17&amp;menu_ver=6" TargetMode="External"/><Relationship Id="rId13" Type="http://schemas.openxmlformats.org/officeDocument/2006/relationships/printerSettings" Target="../printerSettings/printerSettings1.bin"/><Relationship Id="rId3" Type="http://schemas.openxmlformats.org/officeDocument/2006/relationships/hyperlink" Target="https://orfeo.popayan.gov.co/verradicado.php?verrad=20261130102902&amp;PHPSESSID=260303125010o10003LINAVIDAL&amp;adodb_next_page=1&amp;depeBuscada=&amp;filtroSelect=&amp;tpAnulacion=&amp;carpeta=0&amp;tipo_carp=&amp;nomcarpeta=Entrada&amp;agendado=&amp;orderTipo=DESC&amp;orderNo=17&amp;menu_ver=6" TargetMode="External"/><Relationship Id="rId7" Type="http://schemas.openxmlformats.org/officeDocument/2006/relationships/hyperlink" Target="https://orfeo.popayan.gov.co/verradicado.php?verrad=20261130247242&amp;PHPSESSID=260429025443o1908488122LINAVI&amp;adodb_next_page=1&amp;depeBuscada=&amp;filtroSelect=&amp;tpAnulacion=&amp;carpeta=0&amp;tipo_carp=&amp;nomcarpeta=Entrada&amp;agendado=&amp;orderTipo=DESC&amp;orderNo=17&amp;menu_ver=6" TargetMode="External"/><Relationship Id="rId12" Type="http://schemas.openxmlformats.org/officeDocument/2006/relationships/hyperlink" Target="https://orfeo.popayan.gov.co/verradicado.php?verrad=20261130293512&amp;PHPSESSID=260518123521o1908488250LINAVI&amp;adodb_next_page=1&amp;depeBuscada=&amp;filtroSelect=&amp;tpAnulacion=&amp;carpeta=0&amp;tipo_carp=&amp;nomcarpeta=Entrada&amp;agendado=&amp;orderTipo=DESC&amp;orderNo=17&amp;menu_ver=6" TargetMode="External"/><Relationship Id="rId2" Type="http://schemas.openxmlformats.org/officeDocument/2006/relationships/hyperlink" Target="https://orfeo.popayan.gov.co/verradicado.php?verrad=20261130104862&amp;PHPSESSID=260303125010o10003LINAVIDAL&amp;adodb_next_page=1&amp;depeBuscada=&amp;filtroSelect=&amp;tpAnulacion=&amp;carpeta=0&amp;tipo_carp=&amp;nomcarpeta=Entrada&amp;agendado=&amp;orderTipo=DESC&amp;orderNo=17&amp;menu_ver=6" TargetMode="External"/><Relationship Id="rId1" Type="http://schemas.openxmlformats.org/officeDocument/2006/relationships/hyperlink" Target="mailto:claritapinzon@gmail.com" TargetMode="External"/><Relationship Id="rId6" Type="http://schemas.openxmlformats.org/officeDocument/2006/relationships/hyperlink" Target="https://orfeo.popayan.gov.co/verradicado.php?verrad=20261130220012&amp;PHPSESSID=260424033029o1908488122LINAVI&amp;adodb_next_page=1&amp;depeBuscada=&amp;filtroSelect=&amp;tpAnulacion=&amp;carpeta=0&amp;tipo_carp=&amp;nomcarpeta=Entrada&amp;agendado=&amp;orderTipo=DESC&amp;orderNo=17&amp;menu_ver=6" TargetMode="External"/><Relationship Id="rId11" Type="http://schemas.openxmlformats.org/officeDocument/2006/relationships/hyperlink" Target="https://orfeo.popayan.gov.co/verradicado.php?verrad=20261130270072&amp;PHPSESSID=260508104618o1911567167LINAVI&amp;adodb_next_page=1&amp;depeBuscada=&amp;filtroSelect=&amp;tpAnulacion=&amp;carpeta=0&amp;tipo_carp=&amp;nomcarpeta=Entrada&amp;agendado=&amp;orderTipo=DESC&amp;orderNo=17&amp;menu_ver=6" TargetMode="External"/><Relationship Id="rId5" Type="http://schemas.openxmlformats.org/officeDocument/2006/relationships/hyperlink" Target="https://orfeo.popayan.gov.co/radicacion/NEW.php?nurad=20261130169112&amp;Buscar=BuscarDocModUS&amp;PHPSESSID=260326041517o1908488186LINAVI&amp;Submit3=ModificarDocumentos&amp;Buscar1=BuscarOrfeo78956jkgf" TargetMode="External"/><Relationship Id="rId15" Type="http://schemas.openxmlformats.org/officeDocument/2006/relationships/comments" Target="../comments1.xml"/><Relationship Id="rId10" Type="http://schemas.openxmlformats.org/officeDocument/2006/relationships/hyperlink" Target="https://orfeo.popayan.gov.co/verradicado.php?verrad=20261130263362&amp;PHPSESSID=260508104618o1911567167LINAVI&amp;adodb_next_page=1&amp;depeBuscada=&amp;filtroSelect=&amp;tpAnulacion=&amp;carpeta=0&amp;tipo_carp=&amp;nomcarpeta=Entrada&amp;agendado=&amp;orderTipo=DESC&amp;orderNo=17&amp;menu_ver=6" TargetMode="External"/><Relationship Id="rId4" Type="http://schemas.openxmlformats.org/officeDocument/2006/relationships/hyperlink" Target="https://orfeo.popayan.gov.co/verradicado.php?verrad=20261130162582&amp;PHPSESSID=260326094549o1908488186LINAVI&amp;adodb_next_page=1&amp;depeBuscada=&amp;filtroSelect=&amp;tpAnulacion=&amp;carpeta=0&amp;tipo_carp=&amp;nomcarpeta=Entrada&amp;agendado=&amp;orderTipo=DESC&amp;orderNo=17&amp;menu_ver=6" TargetMode="External"/><Relationship Id="rId9" Type="http://schemas.openxmlformats.org/officeDocument/2006/relationships/hyperlink" Target="https://orfeo.popayan.gov.co/verradicado.php?verrad=20261150254382&amp;PHPSESSID=260430050525o1908488122LINAVI&amp;adodb_next_page=1&amp;depeBuscada=&amp;filtroSelect=&amp;tpAnulacion=&amp;carpeta=0&amp;tipo_carp=&amp;nomcarpeta=Entrada&amp;agendado=&amp;orderTipo=DESC&amp;orderNo=17&amp;menu_ver=6" TargetMode="External"/><Relationship Id="rId1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hyperlink" Target="https://orfeo.popayan.gov.co/verradicado.php?verrad=20261130270072&amp;PHPSESSID=260508104618o1911567167LINAVI&amp;adodb_next_page=1&amp;depeBuscada=&amp;filtroSelect=&amp;tpAnulacion=&amp;carpeta=0&amp;tipo_carp=&amp;nomcarpeta=Entrada&amp;agendado=&amp;orderTipo=DESC&amp;orderNo=17&amp;menu_ver=6" TargetMode="External"/><Relationship Id="rId2" Type="http://schemas.openxmlformats.org/officeDocument/2006/relationships/hyperlink" Target="https://orfeo.popayan.gov.co/verradicado.php?verrad=20261150254382&amp;PHPSESSID=260430050525o1908488122LINAVI&amp;adodb_next_page=1&amp;depeBuscada=&amp;filtroSelect=&amp;tpAnulacion=&amp;carpeta=0&amp;tipo_carp=&amp;nomcarpeta=Entrada&amp;agendado=&amp;orderTipo=DESC&amp;orderNo=17&amp;menu_ver=6" TargetMode="External"/><Relationship Id="rId1" Type="http://schemas.openxmlformats.org/officeDocument/2006/relationships/hyperlink" Target="https://orfeo.popayan.gov.co/verradicado.php?verrad=20261150246902&amp;PHPSESSID=260429025443o1908488122LINAVI&amp;adodb_next_page=1&amp;depeBuscada=&amp;filtroSelect=&amp;tpAnulacion=&amp;carpeta=0&amp;tipo_carp=&amp;nomcarpeta=Entrada&amp;agendado=&amp;orderTipo=DESC&amp;orderNo=17&amp;menu_ver=6"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78A23-7C3D-4DF6-98D4-70E2960BDA51}">
  <dimension ref="A1:O187"/>
  <sheetViews>
    <sheetView tabSelected="1" topLeftCell="A184" zoomScale="70" zoomScaleNormal="70" workbookViewId="0">
      <selection sqref="A1:XFD1048576"/>
    </sheetView>
  </sheetViews>
  <sheetFormatPr baseColWidth="10" defaultRowHeight="14" x14ac:dyDescent="0.3"/>
  <cols>
    <col min="1" max="1" width="7.36328125" style="176" customWidth="1"/>
    <col min="2" max="2" width="21.54296875" style="185" customWidth="1"/>
    <col min="3" max="3" width="10.453125" style="185" customWidth="1"/>
    <col min="4" max="4" width="20" style="185" customWidth="1"/>
    <col min="5" max="5" width="11.81640625" style="185" customWidth="1"/>
    <col min="6" max="6" width="51.08984375" style="185" customWidth="1"/>
    <col min="7" max="7" width="26.7265625" style="185" customWidth="1"/>
    <col min="8" max="8" width="14.90625" style="185" customWidth="1"/>
    <col min="9" max="9" width="73.6328125" style="185" customWidth="1"/>
    <col min="10" max="10" width="16.90625" style="185" customWidth="1"/>
    <col min="11" max="11" width="16.36328125" style="185" customWidth="1"/>
    <col min="12" max="12" width="23.81640625" style="185" customWidth="1"/>
    <col min="13" max="13" width="22.1796875" style="176" customWidth="1"/>
    <col min="14" max="16384" width="10.90625" style="176"/>
  </cols>
  <sheetData>
    <row r="1" spans="1:12" ht="28" x14ac:dyDescent="0.3">
      <c r="A1" s="170" t="s">
        <v>0</v>
      </c>
      <c r="B1" s="171" t="s">
        <v>1</v>
      </c>
      <c r="C1" s="172" t="s">
        <v>2</v>
      </c>
      <c r="D1" s="173" t="s">
        <v>3</v>
      </c>
      <c r="E1" s="173" t="s">
        <v>14</v>
      </c>
      <c r="F1" s="173" t="s">
        <v>4</v>
      </c>
      <c r="G1" s="174" t="s">
        <v>5</v>
      </c>
      <c r="H1" s="172" t="s">
        <v>6</v>
      </c>
      <c r="I1" s="175" t="s">
        <v>11</v>
      </c>
      <c r="J1" s="175" t="s">
        <v>10</v>
      </c>
      <c r="K1" s="175" t="s">
        <v>7</v>
      </c>
      <c r="L1" s="175" t="s">
        <v>81</v>
      </c>
    </row>
    <row r="2" spans="1:12" ht="98" x14ac:dyDescent="0.3">
      <c r="A2" s="177">
        <v>1</v>
      </c>
      <c r="B2" s="178" t="s">
        <v>8</v>
      </c>
      <c r="C2" s="179">
        <v>46044</v>
      </c>
      <c r="D2" s="180" t="s">
        <v>9</v>
      </c>
      <c r="E2" s="181" t="s">
        <v>19</v>
      </c>
      <c r="F2" s="180" t="s">
        <v>12</v>
      </c>
      <c r="G2" s="182">
        <v>20262100088111</v>
      </c>
      <c r="H2" s="183">
        <v>46076</v>
      </c>
      <c r="I2" s="183" t="s">
        <v>150</v>
      </c>
      <c r="J2" s="184" t="s">
        <v>35</v>
      </c>
      <c r="K2" s="184" t="s">
        <v>99</v>
      </c>
    </row>
    <row r="3" spans="1:12" ht="70" x14ac:dyDescent="0.3">
      <c r="A3" s="180">
        <v>2</v>
      </c>
      <c r="B3" s="182">
        <v>20261150035742</v>
      </c>
      <c r="C3" s="179">
        <v>46048</v>
      </c>
      <c r="D3" s="180" t="s">
        <v>13</v>
      </c>
      <c r="E3" s="180" t="s">
        <v>15</v>
      </c>
      <c r="F3" s="180" t="s">
        <v>16</v>
      </c>
      <c r="G3" s="182">
        <v>20262100043801</v>
      </c>
      <c r="H3" s="186">
        <v>46057</v>
      </c>
      <c r="I3" s="180" t="s">
        <v>59</v>
      </c>
      <c r="J3" s="184" t="s">
        <v>20</v>
      </c>
      <c r="K3" s="180" t="s">
        <v>76</v>
      </c>
      <c r="L3" s="180" t="s">
        <v>59</v>
      </c>
    </row>
    <row r="4" spans="1:12" ht="56" x14ac:dyDescent="0.3">
      <c r="A4" s="180">
        <v>3</v>
      </c>
      <c r="B4" s="180" t="s">
        <v>8</v>
      </c>
      <c r="C4" s="179">
        <v>46043</v>
      </c>
      <c r="D4" s="180" t="s">
        <v>18</v>
      </c>
      <c r="E4" s="180"/>
      <c r="F4" s="180" t="s">
        <v>17</v>
      </c>
      <c r="G4" s="182" t="s">
        <v>31</v>
      </c>
      <c r="H4" s="180" t="s">
        <v>27</v>
      </c>
      <c r="I4" s="180" t="s">
        <v>77</v>
      </c>
      <c r="J4" s="184" t="s">
        <v>20</v>
      </c>
      <c r="K4" s="180" t="s">
        <v>27</v>
      </c>
      <c r="L4" s="180" t="s">
        <v>276</v>
      </c>
    </row>
    <row r="5" spans="1:12" ht="114" customHeight="1" x14ac:dyDescent="0.3">
      <c r="A5" s="180"/>
      <c r="B5" s="182">
        <v>20261150035542</v>
      </c>
      <c r="C5" s="179">
        <v>46048</v>
      </c>
      <c r="D5" s="180" t="s">
        <v>32</v>
      </c>
      <c r="E5" s="180" t="s">
        <v>33</v>
      </c>
      <c r="F5" s="180" t="s">
        <v>34</v>
      </c>
      <c r="G5" s="182">
        <v>20262100074381</v>
      </c>
      <c r="H5" s="186">
        <v>46070</v>
      </c>
      <c r="I5" s="180" t="s">
        <v>151</v>
      </c>
      <c r="J5" s="184" t="s">
        <v>35</v>
      </c>
      <c r="K5" s="184" t="s">
        <v>99</v>
      </c>
    </row>
    <row r="6" spans="1:12" ht="103.5" customHeight="1" x14ac:dyDescent="0.3">
      <c r="A6" s="180"/>
      <c r="B6" s="182">
        <v>20261130021352</v>
      </c>
      <c r="C6" s="179">
        <v>46041</v>
      </c>
      <c r="D6" s="180" t="s">
        <v>47</v>
      </c>
      <c r="E6" s="180"/>
      <c r="F6" s="180" t="s">
        <v>225</v>
      </c>
      <c r="G6" s="182">
        <v>20262100058651</v>
      </c>
      <c r="H6" s="186">
        <v>46063</v>
      </c>
      <c r="I6" s="180" t="s">
        <v>152</v>
      </c>
      <c r="J6" s="180" t="s">
        <v>35</v>
      </c>
      <c r="K6" s="184" t="s">
        <v>99</v>
      </c>
    </row>
    <row r="7" spans="1:12" ht="83" customHeight="1" thickBot="1" x14ac:dyDescent="0.35">
      <c r="A7" s="180"/>
      <c r="B7" s="182">
        <v>20261130040532</v>
      </c>
      <c r="C7" s="179">
        <v>46050</v>
      </c>
      <c r="D7" s="180" t="s">
        <v>24</v>
      </c>
      <c r="E7" s="180" t="s">
        <v>26</v>
      </c>
      <c r="F7" s="180" t="s">
        <v>25</v>
      </c>
      <c r="G7" s="182">
        <v>20262100043941</v>
      </c>
      <c r="H7" s="186">
        <v>46057</v>
      </c>
      <c r="I7" s="180" t="s">
        <v>58</v>
      </c>
      <c r="J7" s="180" t="s">
        <v>20</v>
      </c>
      <c r="K7" s="187" t="s">
        <v>76</v>
      </c>
    </row>
    <row r="8" spans="1:12" ht="82" customHeight="1" thickBot="1" x14ac:dyDescent="0.35">
      <c r="A8" s="180"/>
      <c r="B8" s="182">
        <v>20261150039852</v>
      </c>
      <c r="C8" s="179">
        <v>46050</v>
      </c>
      <c r="D8" s="180" t="s">
        <v>28</v>
      </c>
      <c r="E8" s="180" t="s">
        <v>29</v>
      </c>
      <c r="F8" s="180" t="s">
        <v>21</v>
      </c>
      <c r="G8" s="182">
        <v>20262100080781</v>
      </c>
      <c r="H8" s="186">
        <v>46072</v>
      </c>
      <c r="I8" s="182" t="s">
        <v>372</v>
      </c>
      <c r="J8" s="188" t="s">
        <v>30</v>
      </c>
      <c r="K8" s="188" t="s">
        <v>373</v>
      </c>
      <c r="L8" s="189" t="s">
        <v>506</v>
      </c>
    </row>
    <row r="9" spans="1:12" ht="87.5" customHeight="1" x14ac:dyDescent="0.3">
      <c r="A9" s="180"/>
      <c r="B9" s="182" t="s">
        <v>226</v>
      </c>
      <c r="C9" s="179">
        <v>46041</v>
      </c>
      <c r="D9" s="180" t="s">
        <v>282</v>
      </c>
      <c r="E9" s="180" t="s">
        <v>36</v>
      </c>
      <c r="F9" s="180" t="s">
        <v>283</v>
      </c>
      <c r="G9" s="182">
        <v>20262100080781</v>
      </c>
      <c r="H9" s="186">
        <v>46072</v>
      </c>
      <c r="I9" s="182" t="s">
        <v>375</v>
      </c>
      <c r="J9" s="188" t="s">
        <v>30</v>
      </c>
      <c r="K9" s="188" t="s">
        <v>373</v>
      </c>
      <c r="L9" s="189" t="s">
        <v>507</v>
      </c>
    </row>
    <row r="10" spans="1:12" ht="70" x14ac:dyDescent="0.3">
      <c r="A10" s="180"/>
      <c r="B10" s="182">
        <v>20261130045942</v>
      </c>
      <c r="C10" s="179">
        <v>46052</v>
      </c>
      <c r="D10" s="180" t="s">
        <v>22</v>
      </c>
      <c r="E10" s="180" t="s">
        <v>23</v>
      </c>
      <c r="F10" s="180" t="s">
        <v>79</v>
      </c>
      <c r="G10" s="182">
        <v>20262100052091</v>
      </c>
      <c r="H10" s="186">
        <v>45697</v>
      </c>
      <c r="I10" s="180" t="s">
        <v>80</v>
      </c>
      <c r="J10" s="188" t="s">
        <v>74</v>
      </c>
      <c r="K10" s="190" t="s">
        <v>99</v>
      </c>
      <c r="L10" s="191" t="s">
        <v>280</v>
      </c>
    </row>
    <row r="11" spans="1:12" ht="151.5" customHeight="1" x14ac:dyDescent="0.3">
      <c r="A11" s="180"/>
      <c r="B11" s="182">
        <v>20261130015762</v>
      </c>
      <c r="C11" s="179">
        <v>46037</v>
      </c>
      <c r="D11" s="179" t="s">
        <v>73</v>
      </c>
      <c r="E11" s="180"/>
      <c r="F11" s="180" t="s">
        <v>37</v>
      </c>
      <c r="G11" s="182">
        <v>20262100038531</v>
      </c>
      <c r="H11" s="186">
        <v>46056</v>
      </c>
      <c r="I11" s="180" t="s">
        <v>227</v>
      </c>
      <c r="J11" s="188" t="s">
        <v>38</v>
      </c>
      <c r="K11" s="190" t="s">
        <v>99</v>
      </c>
      <c r="L11" s="191" t="s">
        <v>82</v>
      </c>
    </row>
    <row r="12" spans="1:12" ht="84" x14ac:dyDescent="0.3">
      <c r="A12" s="180"/>
      <c r="B12" s="182">
        <v>20261130010072</v>
      </c>
      <c r="C12" s="179">
        <v>46035</v>
      </c>
      <c r="D12" s="180" t="s">
        <v>83</v>
      </c>
      <c r="E12" s="180"/>
      <c r="F12" s="180" t="s">
        <v>39</v>
      </c>
      <c r="G12" s="182">
        <v>20262100082261</v>
      </c>
      <c r="H12" s="186">
        <v>46072</v>
      </c>
      <c r="I12" s="180" t="s">
        <v>228</v>
      </c>
      <c r="J12" s="188" t="s">
        <v>40</v>
      </c>
      <c r="K12" s="188" t="s">
        <v>99</v>
      </c>
      <c r="L12" s="192" t="s">
        <v>179</v>
      </c>
    </row>
    <row r="13" spans="1:12" ht="151.5" customHeight="1" x14ac:dyDescent="0.3">
      <c r="A13" s="180"/>
      <c r="B13" s="182">
        <v>20261130009442</v>
      </c>
      <c r="C13" s="179">
        <v>46035</v>
      </c>
      <c r="D13" s="180" t="s">
        <v>84</v>
      </c>
      <c r="E13" s="180"/>
      <c r="F13" s="180" t="s">
        <v>41</v>
      </c>
      <c r="G13" s="182">
        <v>20262100038291</v>
      </c>
      <c r="H13" s="186">
        <v>46056</v>
      </c>
      <c r="I13" s="180" t="s">
        <v>85</v>
      </c>
      <c r="J13" s="180" t="s">
        <v>42</v>
      </c>
      <c r="K13" s="193" t="s">
        <v>96</v>
      </c>
      <c r="L13" s="191" t="s">
        <v>266</v>
      </c>
    </row>
    <row r="14" spans="1:12" ht="92.5" customHeight="1" x14ac:dyDescent="0.3">
      <c r="A14" s="180"/>
      <c r="B14" s="182">
        <v>20261130009022</v>
      </c>
      <c r="C14" s="179">
        <v>46035</v>
      </c>
      <c r="D14" s="180" t="s">
        <v>86</v>
      </c>
      <c r="E14" s="186">
        <v>46049</v>
      </c>
      <c r="F14" s="180" t="s">
        <v>416</v>
      </c>
      <c r="G14" s="182" t="s">
        <v>417</v>
      </c>
      <c r="H14" s="186" t="s">
        <v>418</v>
      </c>
      <c r="I14" s="194" t="s">
        <v>419</v>
      </c>
      <c r="J14" s="180" t="s">
        <v>40</v>
      </c>
      <c r="K14" s="188" t="s">
        <v>287</v>
      </c>
      <c r="L14" s="191" t="s">
        <v>420</v>
      </c>
    </row>
    <row r="15" spans="1:12" ht="70" x14ac:dyDescent="0.3">
      <c r="A15" s="195"/>
      <c r="B15" s="182">
        <v>2026115006992</v>
      </c>
      <c r="C15" s="179">
        <v>46031</v>
      </c>
      <c r="D15" s="180"/>
      <c r="E15" s="180"/>
      <c r="F15" s="180" t="s">
        <v>62</v>
      </c>
      <c r="G15" s="182">
        <v>20262100038131</v>
      </c>
      <c r="H15" s="180"/>
      <c r="I15" s="180" t="s">
        <v>278</v>
      </c>
      <c r="J15" s="180" t="s">
        <v>38</v>
      </c>
      <c r="K15" s="180" t="s">
        <v>99</v>
      </c>
      <c r="L15" s="196" t="s">
        <v>544</v>
      </c>
    </row>
    <row r="16" spans="1:12" ht="28" x14ac:dyDescent="0.3">
      <c r="A16" s="195"/>
      <c r="B16" s="182">
        <v>20261150005672</v>
      </c>
      <c r="C16" s="179">
        <v>46030</v>
      </c>
      <c r="D16" s="180" t="s">
        <v>89</v>
      </c>
      <c r="E16" s="180"/>
      <c r="F16" s="180" t="s">
        <v>43</v>
      </c>
      <c r="G16" s="182">
        <v>20262100082271</v>
      </c>
      <c r="H16" s="186">
        <v>46072</v>
      </c>
      <c r="I16" s="180" t="s">
        <v>269</v>
      </c>
      <c r="J16" s="180" t="s">
        <v>40</v>
      </c>
      <c r="K16" s="188" t="s">
        <v>173</v>
      </c>
      <c r="L16" s="185" t="s">
        <v>505</v>
      </c>
    </row>
    <row r="17" spans="1:12" ht="159.5" customHeight="1" x14ac:dyDescent="0.3">
      <c r="A17" s="195"/>
      <c r="B17" s="182">
        <v>20261130002642</v>
      </c>
      <c r="C17" s="179">
        <v>46030</v>
      </c>
      <c r="D17" s="180" t="s">
        <v>87</v>
      </c>
      <c r="E17" s="180"/>
      <c r="F17" s="180" t="s">
        <v>44</v>
      </c>
      <c r="G17" s="182">
        <v>20262100033131</v>
      </c>
      <c r="H17" s="186">
        <v>46052</v>
      </c>
      <c r="I17" s="180" t="s">
        <v>70</v>
      </c>
      <c r="J17" s="180" t="s">
        <v>38</v>
      </c>
      <c r="K17" s="180" t="s">
        <v>99</v>
      </c>
      <c r="L17" s="180"/>
    </row>
    <row r="18" spans="1:12" ht="28" x14ac:dyDescent="0.3">
      <c r="A18" s="195"/>
      <c r="B18" s="182">
        <v>20261130040512</v>
      </c>
      <c r="C18" s="179">
        <v>46050</v>
      </c>
      <c r="D18" s="180" t="s">
        <v>88</v>
      </c>
      <c r="E18" s="180"/>
      <c r="F18" s="180" t="s">
        <v>45</v>
      </c>
      <c r="G18" s="182">
        <v>20262100082141</v>
      </c>
      <c r="H18" s="186">
        <v>46072</v>
      </c>
      <c r="I18" s="180" t="s">
        <v>301</v>
      </c>
      <c r="J18" s="180" t="s">
        <v>40</v>
      </c>
      <c r="K18" s="188" t="s">
        <v>99</v>
      </c>
      <c r="L18" s="191"/>
    </row>
    <row r="19" spans="1:12" ht="138.5" customHeight="1" x14ac:dyDescent="0.3">
      <c r="A19" s="195"/>
      <c r="B19" s="182">
        <v>20261150038562</v>
      </c>
      <c r="C19" s="179">
        <v>46050</v>
      </c>
      <c r="D19" s="180" t="s">
        <v>90</v>
      </c>
      <c r="E19" s="180"/>
      <c r="F19" s="180" t="s">
        <v>46</v>
      </c>
      <c r="G19" s="182">
        <v>20262100039181</v>
      </c>
      <c r="H19" s="186">
        <v>46056</v>
      </c>
      <c r="I19" s="180" t="s">
        <v>103</v>
      </c>
      <c r="J19" s="180" t="s">
        <v>38</v>
      </c>
      <c r="K19" s="187" t="s">
        <v>99</v>
      </c>
    </row>
    <row r="20" spans="1:12" ht="70" x14ac:dyDescent="0.3">
      <c r="A20" s="195"/>
      <c r="B20" s="182" t="s">
        <v>51</v>
      </c>
      <c r="C20" s="179">
        <v>46063</v>
      </c>
      <c r="D20" s="180" t="s">
        <v>91</v>
      </c>
      <c r="E20" s="180"/>
      <c r="F20" s="182" t="s">
        <v>229</v>
      </c>
      <c r="G20" s="182" t="s">
        <v>346</v>
      </c>
      <c r="H20" s="186" t="s">
        <v>347</v>
      </c>
      <c r="I20" s="180" t="s">
        <v>348</v>
      </c>
      <c r="J20" s="188" t="s">
        <v>35</v>
      </c>
      <c r="K20" s="190" t="s">
        <v>339</v>
      </c>
      <c r="L20" s="197"/>
    </row>
    <row r="21" spans="1:12" ht="84" x14ac:dyDescent="0.3">
      <c r="A21" s="195"/>
      <c r="B21" s="182" t="s">
        <v>50</v>
      </c>
      <c r="C21" s="179"/>
      <c r="D21" s="180"/>
      <c r="E21" s="180"/>
      <c r="F21" s="180" t="s">
        <v>230</v>
      </c>
      <c r="G21" s="182" t="s">
        <v>327</v>
      </c>
      <c r="H21" s="186">
        <v>46084</v>
      </c>
      <c r="I21" s="180" t="s">
        <v>323</v>
      </c>
      <c r="J21" s="180" t="s">
        <v>38</v>
      </c>
      <c r="K21" s="198" t="s">
        <v>324</v>
      </c>
    </row>
    <row r="22" spans="1:12" ht="76" customHeight="1" x14ac:dyDescent="0.3">
      <c r="A22" s="195"/>
      <c r="B22" s="182" t="s">
        <v>262</v>
      </c>
      <c r="C22" s="179" t="s">
        <v>263</v>
      </c>
      <c r="D22" s="180" t="s">
        <v>351</v>
      </c>
      <c r="E22" s="180"/>
      <c r="F22" s="180" t="s">
        <v>231</v>
      </c>
      <c r="G22" s="180" t="s">
        <v>289</v>
      </c>
      <c r="H22" s="186">
        <v>46084</v>
      </c>
      <c r="I22" s="180" t="s">
        <v>345</v>
      </c>
      <c r="J22" s="180" t="s">
        <v>60</v>
      </c>
      <c r="K22" s="190" t="s">
        <v>349</v>
      </c>
    </row>
    <row r="23" spans="1:12" ht="70.5" thickBot="1" x14ac:dyDescent="0.35">
      <c r="A23" s="195"/>
      <c r="B23" s="182" t="s">
        <v>52</v>
      </c>
      <c r="C23" s="179">
        <v>46055</v>
      </c>
      <c r="D23" s="180" t="s">
        <v>27</v>
      </c>
      <c r="E23" s="180" t="s">
        <v>27</v>
      </c>
      <c r="F23" s="180" t="s">
        <v>232</v>
      </c>
      <c r="G23" s="182">
        <v>20262100072361</v>
      </c>
      <c r="H23" s="186">
        <v>46069</v>
      </c>
      <c r="I23" s="180" t="s">
        <v>275</v>
      </c>
      <c r="J23" s="180" t="s">
        <v>20</v>
      </c>
      <c r="K23" s="180" t="s">
        <v>94</v>
      </c>
    </row>
    <row r="24" spans="1:12" ht="56.5" thickBot="1" x14ac:dyDescent="0.35">
      <c r="A24" s="195"/>
      <c r="B24" s="182" t="s">
        <v>75</v>
      </c>
      <c r="C24" s="179"/>
      <c r="D24" s="180"/>
      <c r="E24" s="180"/>
      <c r="F24" s="180" t="s">
        <v>284</v>
      </c>
      <c r="G24" s="182">
        <v>20262100080751</v>
      </c>
      <c r="H24" s="186">
        <v>46072</v>
      </c>
      <c r="I24" s="180"/>
      <c r="J24" s="180" t="s">
        <v>291</v>
      </c>
      <c r="K24" s="199" t="s">
        <v>279</v>
      </c>
    </row>
    <row r="25" spans="1:12" ht="42.5" thickBot="1" x14ac:dyDescent="0.35">
      <c r="A25" s="195"/>
      <c r="B25" s="182">
        <v>20262100062601</v>
      </c>
      <c r="C25" s="179">
        <v>46065</v>
      </c>
      <c r="D25" s="180" t="s">
        <v>48</v>
      </c>
      <c r="E25" s="180"/>
      <c r="F25" s="180" t="s">
        <v>233</v>
      </c>
      <c r="G25" s="182" t="s">
        <v>270</v>
      </c>
      <c r="H25" s="200">
        <v>46054</v>
      </c>
      <c r="I25" s="199" t="s">
        <v>53</v>
      </c>
      <c r="J25" s="180" t="s">
        <v>92</v>
      </c>
      <c r="K25" s="199" t="s">
        <v>66</v>
      </c>
    </row>
    <row r="26" spans="1:12" ht="70" x14ac:dyDescent="0.3">
      <c r="A26" s="195"/>
      <c r="B26" s="182" t="s">
        <v>114</v>
      </c>
      <c r="C26" s="179">
        <v>46064</v>
      </c>
      <c r="D26" s="180" t="s">
        <v>49</v>
      </c>
      <c r="E26" s="180"/>
      <c r="F26" s="180" t="s">
        <v>234</v>
      </c>
      <c r="G26" s="182" t="s">
        <v>271</v>
      </c>
      <c r="H26" s="200">
        <v>46054</v>
      </c>
      <c r="I26" s="180" t="s">
        <v>57</v>
      </c>
      <c r="J26" s="180" t="s">
        <v>20</v>
      </c>
      <c r="K26" s="180" t="s">
        <v>99</v>
      </c>
    </row>
    <row r="27" spans="1:12" ht="56" x14ac:dyDescent="0.3">
      <c r="A27" s="195"/>
      <c r="B27" s="182" t="s">
        <v>113</v>
      </c>
      <c r="C27" s="179">
        <v>46064</v>
      </c>
      <c r="D27" s="180" t="s">
        <v>49</v>
      </c>
      <c r="E27" s="180"/>
      <c r="F27" s="180" t="s">
        <v>235</v>
      </c>
      <c r="G27" s="182" t="s">
        <v>271</v>
      </c>
      <c r="H27" s="200">
        <v>46054</v>
      </c>
      <c r="I27" s="180" t="s">
        <v>55</v>
      </c>
      <c r="J27" s="180" t="s">
        <v>20</v>
      </c>
      <c r="K27" s="180" t="s">
        <v>99</v>
      </c>
    </row>
    <row r="28" spans="1:12" ht="56.5" thickBot="1" x14ac:dyDescent="0.35">
      <c r="A28" s="195"/>
      <c r="B28" s="182">
        <v>20261150070252</v>
      </c>
      <c r="C28" s="179">
        <v>46064</v>
      </c>
      <c r="D28" s="180" t="s">
        <v>49</v>
      </c>
      <c r="E28" s="180"/>
      <c r="F28" s="180" t="s">
        <v>236</v>
      </c>
      <c r="G28" s="182" t="s">
        <v>271</v>
      </c>
      <c r="H28" s="200">
        <v>46054</v>
      </c>
      <c r="I28" s="180" t="s">
        <v>55</v>
      </c>
      <c r="J28" s="180" t="s">
        <v>56</v>
      </c>
      <c r="K28" s="180" t="s">
        <v>99</v>
      </c>
    </row>
    <row r="29" spans="1:12" ht="42.5" thickBot="1" x14ac:dyDescent="0.35">
      <c r="A29" s="195"/>
      <c r="B29" s="182">
        <v>20262100068661</v>
      </c>
      <c r="C29" s="179">
        <v>46069</v>
      </c>
      <c r="D29" s="180" t="s">
        <v>48</v>
      </c>
      <c r="E29" s="180"/>
      <c r="F29" s="180" t="s">
        <v>237</v>
      </c>
      <c r="G29" s="182" t="s">
        <v>270</v>
      </c>
      <c r="H29" s="200">
        <v>46054</v>
      </c>
      <c r="I29" s="199" t="s">
        <v>53</v>
      </c>
      <c r="J29" s="180" t="s">
        <v>56</v>
      </c>
      <c r="K29" s="199" t="s">
        <v>66</v>
      </c>
    </row>
    <row r="30" spans="1:12" ht="58.5" customHeight="1" thickBot="1" x14ac:dyDescent="0.35">
      <c r="A30" s="195"/>
      <c r="B30" s="182">
        <v>20261130066692</v>
      </c>
      <c r="C30" s="179">
        <v>46063</v>
      </c>
      <c r="D30" s="180" t="s">
        <v>93</v>
      </c>
      <c r="E30" s="180"/>
      <c r="F30" s="180" t="s">
        <v>54</v>
      </c>
      <c r="G30" s="182">
        <v>20262100117131</v>
      </c>
      <c r="H30" s="186">
        <v>46091</v>
      </c>
      <c r="I30" s="180" t="s">
        <v>357</v>
      </c>
      <c r="J30" s="180" t="s">
        <v>40</v>
      </c>
      <c r="K30" s="188" t="s">
        <v>99</v>
      </c>
      <c r="L30" s="185" t="s">
        <v>365</v>
      </c>
    </row>
    <row r="31" spans="1:12" ht="42.5" thickBot="1" x14ac:dyDescent="0.35">
      <c r="A31" s="195"/>
      <c r="B31" s="182">
        <v>20262100073801</v>
      </c>
      <c r="C31" s="179">
        <v>46070</v>
      </c>
      <c r="D31" s="180" t="s">
        <v>61</v>
      </c>
      <c r="E31" s="180"/>
      <c r="F31" s="180" t="s">
        <v>238</v>
      </c>
      <c r="G31" s="182" t="s">
        <v>270</v>
      </c>
      <c r="H31" s="200">
        <v>46054</v>
      </c>
      <c r="I31" s="199" t="s">
        <v>273</v>
      </c>
      <c r="J31" s="180" t="s">
        <v>20</v>
      </c>
      <c r="K31" s="199" t="s">
        <v>67</v>
      </c>
    </row>
    <row r="32" spans="1:12" ht="84" x14ac:dyDescent="0.3">
      <c r="A32" s="180"/>
      <c r="B32" s="182" t="s">
        <v>63</v>
      </c>
      <c r="C32" s="179">
        <v>46070</v>
      </c>
      <c r="D32" s="180" t="s">
        <v>64</v>
      </c>
      <c r="E32" s="180"/>
      <c r="F32" s="180" t="s">
        <v>239</v>
      </c>
      <c r="G32" s="182"/>
      <c r="H32" s="180"/>
      <c r="I32" s="180" t="s">
        <v>107</v>
      </c>
      <c r="J32" s="180" t="s">
        <v>38</v>
      </c>
      <c r="K32" s="182" t="s">
        <v>99</v>
      </c>
    </row>
    <row r="33" spans="1:13" ht="70" x14ac:dyDescent="0.3">
      <c r="A33" s="195"/>
      <c r="B33" s="182">
        <v>20261150079002</v>
      </c>
      <c r="C33" s="179" t="s">
        <v>374</v>
      </c>
      <c r="D33" s="180" t="s">
        <v>68</v>
      </c>
      <c r="E33" s="180" t="s">
        <v>69</v>
      </c>
      <c r="F33" s="180" t="s">
        <v>376</v>
      </c>
      <c r="G33" s="182">
        <v>20262100123471</v>
      </c>
      <c r="H33" s="186">
        <v>46089</v>
      </c>
      <c r="I33" s="180" t="s">
        <v>377</v>
      </c>
      <c r="J33" s="180" t="s">
        <v>30</v>
      </c>
      <c r="K33" s="188" t="s">
        <v>373</v>
      </c>
      <c r="L33" s="201" t="s">
        <v>297</v>
      </c>
      <c r="M33" s="201"/>
    </row>
    <row r="34" spans="1:13" ht="57" customHeight="1" x14ac:dyDescent="0.3">
      <c r="A34" s="195"/>
      <c r="B34" s="182">
        <v>20261130016742</v>
      </c>
      <c r="C34" s="179">
        <v>45673</v>
      </c>
      <c r="D34" s="180" t="s">
        <v>72</v>
      </c>
      <c r="E34" s="180"/>
      <c r="F34" s="180" t="s">
        <v>100</v>
      </c>
      <c r="G34" s="182">
        <v>20262100039091</v>
      </c>
      <c r="H34" s="186">
        <v>46056</v>
      </c>
      <c r="I34" s="202" t="s">
        <v>71</v>
      </c>
      <c r="J34" s="180" t="s">
        <v>38</v>
      </c>
      <c r="K34" s="182" t="s">
        <v>99</v>
      </c>
      <c r="L34" s="202"/>
    </row>
    <row r="35" spans="1:13" ht="70" x14ac:dyDescent="0.3">
      <c r="A35" s="195"/>
      <c r="B35" s="182">
        <v>20261130070202</v>
      </c>
      <c r="C35" s="179">
        <v>46064</v>
      </c>
      <c r="D35" s="180" t="s">
        <v>95</v>
      </c>
      <c r="E35" s="180"/>
      <c r="F35" s="180" t="s">
        <v>241</v>
      </c>
      <c r="G35" s="182">
        <v>20262100094101</v>
      </c>
      <c r="H35" s="186">
        <v>46077</v>
      </c>
      <c r="I35" s="180" t="s">
        <v>153</v>
      </c>
      <c r="J35" s="180" t="s">
        <v>35</v>
      </c>
      <c r="K35" s="190" t="s">
        <v>349</v>
      </c>
    </row>
    <row r="36" spans="1:13" ht="28" x14ac:dyDescent="0.3">
      <c r="A36" s="195"/>
      <c r="B36" s="182" t="s">
        <v>75</v>
      </c>
      <c r="C36" s="179"/>
      <c r="D36" s="180" t="s">
        <v>108</v>
      </c>
      <c r="E36" s="180"/>
      <c r="F36" s="180"/>
      <c r="G36" s="182"/>
      <c r="H36" s="180"/>
      <c r="I36" s="180"/>
      <c r="J36" s="180" t="s">
        <v>38</v>
      </c>
      <c r="K36" s="182" t="s">
        <v>99</v>
      </c>
    </row>
    <row r="37" spans="1:13" ht="28" x14ac:dyDescent="0.3">
      <c r="A37" s="195"/>
      <c r="B37" s="182" t="s">
        <v>75</v>
      </c>
      <c r="C37" s="179"/>
      <c r="D37" s="180" t="s">
        <v>97</v>
      </c>
      <c r="E37" s="180"/>
      <c r="F37" s="180" t="s">
        <v>98</v>
      </c>
      <c r="G37" s="182"/>
      <c r="H37" s="180"/>
      <c r="I37" s="180"/>
      <c r="J37" s="180" t="s">
        <v>38</v>
      </c>
      <c r="K37" s="182" t="s">
        <v>99</v>
      </c>
    </row>
    <row r="38" spans="1:13" ht="28" x14ac:dyDescent="0.3">
      <c r="A38" s="195"/>
      <c r="B38" s="182" t="s">
        <v>75</v>
      </c>
      <c r="C38" s="179"/>
      <c r="D38" s="180" t="s">
        <v>101</v>
      </c>
      <c r="E38" s="180"/>
      <c r="F38" s="180" t="s">
        <v>102</v>
      </c>
      <c r="G38" s="182"/>
      <c r="H38" s="186">
        <v>46065</v>
      </c>
      <c r="I38" s="180" t="s">
        <v>112</v>
      </c>
      <c r="J38" s="180" t="s">
        <v>38</v>
      </c>
      <c r="K38" s="182" t="s">
        <v>99</v>
      </c>
    </row>
    <row r="39" spans="1:13" ht="74" customHeight="1" x14ac:dyDescent="0.3">
      <c r="A39" s="195"/>
      <c r="B39" s="182">
        <v>20261130052402</v>
      </c>
      <c r="C39" s="179" t="s">
        <v>408</v>
      </c>
      <c r="D39" s="180" t="s">
        <v>104</v>
      </c>
      <c r="E39" s="180" t="s">
        <v>105</v>
      </c>
      <c r="F39" s="180" t="s">
        <v>378</v>
      </c>
      <c r="G39" s="182">
        <v>20262100103613</v>
      </c>
      <c r="H39" s="186">
        <v>46078</v>
      </c>
      <c r="I39" s="180" t="s">
        <v>379</v>
      </c>
      <c r="J39" s="180" t="s">
        <v>106</v>
      </c>
      <c r="K39" s="188" t="s">
        <v>373</v>
      </c>
      <c r="L39" s="201"/>
    </row>
    <row r="40" spans="1:13" ht="70" x14ac:dyDescent="0.3">
      <c r="A40" s="195"/>
      <c r="B40" s="182">
        <v>20261130071832</v>
      </c>
      <c r="C40" s="179">
        <v>46064</v>
      </c>
      <c r="D40" s="180" t="s">
        <v>109</v>
      </c>
      <c r="E40" s="180" t="s">
        <v>110</v>
      </c>
      <c r="F40" s="180" t="s">
        <v>111</v>
      </c>
      <c r="G40" s="182">
        <v>20262100116101</v>
      </c>
      <c r="H40" s="186">
        <v>46085</v>
      </c>
      <c r="I40" s="203" t="s">
        <v>474</v>
      </c>
      <c r="J40" s="180" t="s">
        <v>30</v>
      </c>
      <c r="K40" s="180" t="s">
        <v>373</v>
      </c>
    </row>
    <row r="41" spans="1:13" ht="158.5" customHeight="1" x14ac:dyDescent="0.3">
      <c r="A41" s="195"/>
      <c r="B41" s="182">
        <v>20262300069321</v>
      </c>
      <c r="C41" s="179">
        <v>46069</v>
      </c>
      <c r="D41" s="180" t="s">
        <v>115</v>
      </c>
      <c r="E41" s="180"/>
      <c r="F41" s="180" t="s">
        <v>116</v>
      </c>
      <c r="G41" s="182">
        <v>20262100080781</v>
      </c>
      <c r="H41" s="186">
        <v>46072</v>
      </c>
      <c r="I41" s="180" t="s">
        <v>350</v>
      </c>
      <c r="J41" s="180" t="s">
        <v>35</v>
      </c>
      <c r="K41" s="180" t="s">
        <v>340</v>
      </c>
    </row>
    <row r="42" spans="1:13" ht="32.5" customHeight="1" x14ac:dyDescent="0.3">
      <c r="A42" s="195"/>
      <c r="B42" s="182" t="s">
        <v>75</v>
      </c>
      <c r="C42" s="179">
        <v>46073</v>
      </c>
      <c r="D42" s="180" t="s">
        <v>117</v>
      </c>
      <c r="E42" s="180">
        <v>3152760023</v>
      </c>
      <c r="F42" s="180" t="s">
        <v>118</v>
      </c>
      <c r="G42" s="182" t="s">
        <v>31</v>
      </c>
      <c r="H42" s="186">
        <v>46076</v>
      </c>
      <c r="I42" s="180" t="s">
        <v>277</v>
      </c>
      <c r="J42" s="180" t="s">
        <v>40</v>
      </c>
      <c r="K42" s="180" t="s">
        <v>281</v>
      </c>
      <c r="L42" s="204"/>
    </row>
    <row r="43" spans="1:13" ht="84" x14ac:dyDescent="0.3">
      <c r="A43" s="195"/>
      <c r="B43" s="182" t="s">
        <v>302</v>
      </c>
      <c r="C43" s="205" t="s">
        <v>120</v>
      </c>
      <c r="D43" s="206" t="s">
        <v>119</v>
      </c>
      <c r="E43" s="206" t="s">
        <v>121</v>
      </c>
      <c r="F43" s="206" t="s">
        <v>122</v>
      </c>
      <c r="G43" s="207">
        <v>20262100104573</v>
      </c>
      <c r="H43" s="208">
        <v>46078</v>
      </c>
      <c r="I43" s="180" t="s">
        <v>325</v>
      </c>
      <c r="J43" s="184" t="s">
        <v>38</v>
      </c>
      <c r="K43" s="182" t="s">
        <v>328</v>
      </c>
    </row>
    <row r="44" spans="1:13" ht="56" x14ac:dyDescent="0.3">
      <c r="A44" s="195"/>
      <c r="B44" s="182" t="s">
        <v>63</v>
      </c>
      <c r="C44" s="208">
        <v>46073</v>
      </c>
      <c r="D44" s="206" t="s">
        <v>123</v>
      </c>
      <c r="E44" s="203"/>
      <c r="F44" s="180" t="s">
        <v>124</v>
      </c>
      <c r="G44" s="182" t="s">
        <v>270</v>
      </c>
      <c r="H44" s="186">
        <v>46076</v>
      </c>
      <c r="I44" s="180" t="s">
        <v>272</v>
      </c>
      <c r="J44" s="184" t="s">
        <v>20</v>
      </c>
      <c r="K44" s="180" t="s">
        <v>264</v>
      </c>
    </row>
    <row r="45" spans="1:13" ht="56" x14ac:dyDescent="0.3">
      <c r="A45" s="195"/>
      <c r="B45" s="182">
        <v>20261150085982</v>
      </c>
      <c r="C45" s="208">
        <v>46071</v>
      </c>
      <c r="D45" s="180" t="s">
        <v>125</v>
      </c>
      <c r="E45" s="203"/>
      <c r="F45" s="180" t="s">
        <v>126</v>
      </c>
      <c r="G45" s="207">
        <v>20262100153221</v>
      </c>
      <c r="H45" s="209">
        <v>46099</v>
      </c>
      <c r="I45" s="203" t="s">
        <v>424</v>
      </c>
      <c r="J45" s="184" t="s">
        <v>30</v>
      </c>
      <c r="K45" s="180" t="s">
        <v>510</v>
      </c>
      <c r="L45" s="210"/>
    </row>
    <row r="46" spans="1:13" ht="70" x14ac:dyDescent="0.3">
      <c r="A46" s="195"/>
      <c r="B46" s="182">
        <v>20261150081302</v>
      </c>
      <c r="C46" s="179">
        <v>46069</v>
      </c>
      <c r="D46" s="180" t="s">
        <v>136</v>
      </c>
      <c r="E46" s="180" t="s">
        <v>137</v>
      </c>
      <c r="F46" s="180" t="s">
        <v>138</v>
      </c>
      <c r="G46" s="182">
        <v>20262100098111</v>
      </c>
      <c r="H46" s="211">
        <v>46078</v>
      </c>
      <c r="I46" s="180" t="s">
        <v>326</v>
      </c>
      <c r="J46" s="188" t="s">
        <v>38</v>
      </c>
      <c r="K46" s="190" t="s">
        <v>99</v>
      </c>
    </row>
    <row r="47" spans="1:13" ht="61" customHeight="1" x14ac:dyDescent="0.3">
      <c r="A47" s="195"/>
      <c r="B47" s="182" t="s">
        <v>75</v>
      </c>
      <c r="C47" s="208">
        <v>46076</v>
      </c>
      <c r="D47" s="180" t="s">
        <v>128</v>
      </c>
      <c r="E47" s="203">
        <v>3164468004</v>
      </c>
      <c r="F47" s="180" t="s">
        <v>130</v>
      </c>
      <c r="G47" s="203"/>
      <c r="H47" s="203"/>
      <c r="I47" s="203"/>
      <c r="J47" s="184" t="s">
        <v>35</v>
      </c>
      <c r="K47" s="212" t="s">
        <v>243</v>
      </c>
    </row>
    <row r="48" spans="1:13" ht="112" x14ac:dyDescent="0.3">
      <c r="A48" s="195"/>
      <c r="B48" s="182" t="s">
        <v>293</v>
      </c>
      <c r="C48" s="208">
        <v>46076</v>
      </c>
      <c r="D48" s="180" t="s">
        <v>129</v>
      </c>
      <c r="E48" s="184">
        <v>3002072221</v>
      </c>
      <c r="F48" s="180" t="s">
        <v>127</v>
      </c>
      <c r="G48" s="184" t="s">
        <v>327</v>
      </c>
      <c r="H48" s="213">
        <v>46091</v>
      </c>
      <c r="I48" s="192" t="s">
        <v>330</v>
      </c>
      <c r="J48" s="214" t="s">
        <v>42</v>
      </c>
      <c r="K48" s="190" t="s">
        <v>329</v>
      </c>
    </row>
    <row r="49" spans="1:15" ht="51" customHeight="1" thickBot="1" x14ac:dyDescent="0.35">
      <c r="A49" s="195"/>
      <c r="B49" s="182" t="s">
        <v>63</v>
      </c>
      <c r="C49" s="215">
        <v>46076</v>
      </c>
      <c r="D49" s="206" t="s">
        <v>131</v>
      </c>
      <c r="E49" s="184"/>
      <c r="F49" s="180" t="s">
        <v>132</v>
      </c>
      <c r="G49" s="184" t="s">
        <v>270</v>
      </c>
      <c r="H49" s="200">
        <v>46054</v>
      </c>
      <c r="I49" s="180" t="s">
        <v>133</v>
      </c>
      <c r="J49" s="184" t="s">
        <v>20</v>
      </c>
      <c r="K49" s="193" t="s">
        <v>145</v>
      </c>
    </row>
    <row r="50" spans="1:15" ht="84.5" thickBot="1" x14ac:dyDescent="0.35">
      <c r="A50" s="195"/>
      <c r="B50" s="182" t="s">
        <v>295</v>
      </c>
      <c r="C50" s="179">
        <v>46076</v>
      </c>
      <c r="D50" s="180" t="s">
        <v>134</v>
      </c>
      <c r="E50" s="180">
        <v>3146624231</v>
      </c>
      <c r="F50" s="180" t="s">
        <v>135</v>
      </c>
      <c r="G50" s="180" t="s">
        <v>433</v>
      </c>
      <c r="H50" s="186">
        <v>46102</v>
      </c>
      <c r="I50" s="180" t="s">
        <v>438</v>
      </c>
      <c r="J50" s="180" t="s">
        <v>40</v>
      </c>
      <c r="K50" s="199" t="s">
        <v>440</v>
      </c>
      <c r="L50" s="201" t="s">
        <v>439</v>
      </c>
    </row>
    <row r="51" spans="1:15" ht="33.5" customHeight="1" x14ac:dyDescent="0.3">
      <c r="A51" s="195"/>
      <c r="B51" s="182">
        <v>20261130040322</v>
      </c>
      <c r="C51" s="179">
        <v>46050</v>
      </c>
      <c r="D51" s="180" t="s">
        <v>171</v>
      </c>
      <c r="E51" s="180">
        <v>3126247024</v>
      </c>
      <c r="F51" s="180" t="s">
        <v>172</v>
      </c>
      <c r="G51" s="182">
        <v>20262100082091</v>
      </c>
      <c r="H51" s="186">
        <v>46072</v>
      </c>
      <c r="I51" s="180" t="s">
        <v>178</v>
      </c>
      <c r="J51" s="180" t="s">
        <v>40</v>
      </c>
      <c r="K51" s="180" t="s">
        <v>173</v>
      </c>
      <c r="L51" s="210" t="s">
        <v>180</v>
      </c>
    </row>
    <row r="52" spans="1:15" ht="84.5" thickBot="1" x14ac:dyDescent="0.35">
      <c r="A52" s="195"/>
      <c r="B52" s="182">
        <v>20261150084092</v>
      </c>
      <c r="C52" s="179">
        <v>46070</v>
      </c>
      <c r="D52" s="180" t="s">
        <v>140</v>
      </c>
      <c r="E52" s="180" t="s">
        <v>141</v>
      </c>
      <c r="F52" s="180" t="s">
        <v>139</v>
      </c>
      <c r="G52" s="182"/>
      <c r="H52" s="182"/>
      <c r="I52" s="182" t="s">
        <v>286</v>
      </c>
      <c r="J52" s="180" t="s">
        <v>20</v>
      </c>
      <c r="K52" s="180" t="s">
        <v>145</v>
      </c>
    </row>
    <row r="53" spans="1:15" ht="42.5" thickBot="1" x14ac:dyDescent="0.35">
      <c r="A53" s="195"/>
      <c r="B53" s="182" t="s">
        <v>294</v>
      </c>
      <c r="C53" s="186">
        <v>46076</v>
      </c>
      <c r="D53" s="180" t="s">
        <v>147</v>
      </c>
      <c r="E53" s="180" t="s">
        <v>148</v>
      </c>
      <c r="F53" s="180" t="s">
        <v>149</v>
      </c>
      <c r="G53" s="180"/>
      <c r="H53" s="180"/>
      <c r="I53" s="180"/>
      <c r="J53" s="180" t="s">
        <v>35</v>
      </c>
      <c r="K53" s="199" t="s">
        <v>292</v>
      </c>
    </row>
    <row r="54" spans="1:15" ht="30.5" customHeight="1" thickBot="1" x14ac:dyDescent="0.35">
      <c r="A54" s="195"/>
      <c r="B54" s="180" t="s">
        <v>142</v>
      </c>
      <c r="C54" s="186">
        <v>46076</v>
      </c>
      <c r="D54" s="180" t="s">
        <v>144</v>
      </c>
      <c r="E54" s="180"/>
      <c r="F54" s="180" t="s">
        <v>143</v>
      </c>
      <c r="G54" s="180"/>
      <c r="H54" s="180"/>
      <c r="I54" s="180" t="s">
        <v>146</v>
      </c>
      <c r="J54" s="180"/>
      <c r="K54" s="180"/>
    </row>
    <row r="55" spans="1:15" ht="42.5" thickBot="1" x14ac:dyDescent="0.35">
      <c r="A55" s="195"/>
      <c r="B55" s="182" t="s">
        <v>63</v>
      </c>
      <c r="C55" s="186">
        <v>46077</v>
      </c>
      <c r="D55" s="180" t="s">
        <v>154</v>
      </c>
      <c r="E55" s="180"/>
      <c r="F55" s="180" t="s">
        <v>155</v>
      </c>
      <c r="G55" s="180"/>
      <c r="H55" s="180"/>
      <c r="I55" s="180" t="s">
        <v>159</v>
      </c>
      <c r="J55" s="180" t="s">
        <v>30</v>
      </c>
      <c r="K55" s="199" t="s">
        <v>156</v>
      </c>
      <c r="L55" s="201" t="s">
        <v>208</v>
      </c>
    </row>
    <row r="56" spans="1:15" ht="98.5" thickBot="1" x14ac:dyDescent="0.35">
      <c r="A56" s="195"/>
      <c r="B56" s="182" t="s">
        <v>63</v>
      </c>
      <c r="C56" s="186">
        <v>46077</v>
      </c>
      <c r="D56" s="180" t="s">
        <v>157</v>
      </c>
      <c r="E56" s="180"/>
      <c r="F56" s="180" t="s">
        <v>158</v>
      </c>
      <c r="G56" s="184" t="s">
        <v>327</v>
      </c>
      <c r="H56" s="180"/>
      <c r="I56" s="180" t="s">
        <v>331</v>
      </c>
      <c r="J56" s="180" t="s">
        <v>38</v>
      </c>
      <c r="K56" s="190" t="s">
        <v>329</v>
      </c>
    </row>
    <row r="57" spans="1:15" ht="56.5" thickBot="1" x14ac:dyDescent="0.35">
      <c r="A57" s="195"/>
      <c r="B57" s="182" t="s">
        <v>63</v>
      </c>
      <c r="C57" s="186">
        <v>46077</v>
      </c>
      <c r="D57" s="180" t="s">
        <v>160</v>
      </c>
      <c r="E57" s="180"/>
      <c r="F57" s="180" t="s">
        <v>161</v>
      </c>
      <c r="G57" s="180" t="s">
        <v>289</v>
      </c>
      <c r="H57" s="186">
        <v>46085</v>
      </c>
      <c r="I57" s="180"/>
      <c r="J57" s="180" t="s">
        <v>35</v>
      </c>
      <c r="K57" s="199" t="s">
        <v>288</v>
      </c>
      <c r="L57" s="201" t="s">
        <v>208</v>
      </c>
    </row>
    <row r="58" spans="1:15" ht="58" customHeight="1" x14ac:dyDescent="0.3">
      <c r="A58" s="195"/>
      <c r="B58" s="180" t="s">
        <v>174</v>
      </c>
      <c r="C58" s="180"/>
      <c r="D58" s="180" t="s">
        <v>210</v>
      </c>
      <c r="E58" s="180"/>
      <c r="F58" s="180" t="s">
        <v>303</v>
      </c>
      <c r="G58" s="180"/>
      <c r="H58" s="186">
        <v>46055</v>
      </c>
      <c r="I58" s="180" t="s">
        <v>177</v>
      </c>
      <c r="J58" s="180" t="s">
        <v>40</v>
      </c>
      <c r="K58" s="180" t="s">
        <v>342</v>
      </c>
      <c r="L58" s="201" t="s">
        <v>208</v>
      </c>
      <c r="M58" s="176" t="s">
        <v>209</v>
      </c>
      <c r="O58" s="176" t="s">
        <v>180</v>
      </c>
    </row>
    <row r="59" spans="1:15" ht="55.5" customHeight="1" x14ac:dyDescent="0.3">
      <c r="A59" s="195"/>
      <c r="B59" s="180" t="s">
        <v>174</v>
      </c>
      <c r="C59" s="180"/>
      <c r="D59" s="180" t="s">
        <v>175</v>
      </c>
      <c r="E59" s="182">
        <v>3118328323</v>
      </c>
      <c r="F59" s="180" t="s">
        <v>698</v>
      </c>
      <c r="G59" s="180"/>
      <c r="H59" s="186">
        <v>46052</v>
      </c>
      <c r="I59" s="180" t="s">
        <v>176</v>
      </c>
      <c r="J59" s="180" t="s">
        <v>40</v>
      </c>
      <c r="K59" s="180" t="s">
        <v>343</v>
      </c>
      <c r="L59" s="204" t="s">
        <v>699</v>
      </c>
    </row>
    <row r="60" spans="1:15" ht="42" x14ac:dyDescent="0.3">
      <c r="A60" s="195"/>
      <c r="B60" s="180" t="s">
        <v>8</v>
      </c>
      <c r="C60" s="186">
        <v>46079</v>
      </c>
      <c r="D60" s="180" t="s">
        <v>181</v>
      </c>
      <c r="E60" s="180"/>
      <c r="F60" s="180" t="s">
        <v>182</v>
      </c>
      <c r="G60" s="180" t="s">
        <v>333</v>
      </c>
      <c r="H60" s="186"/>
      <c r="I60" s="180" t="s">
        <v>332</v>
      </c>
      <c r="J60" s="180" t="s">
        <v>38</v>
      </c>
      <c r="K60" s="190" t="s">
        <v>329</v>
      </c>
      <c r="L60" s="201"/>
    </row>
    <row r="61" spans="1:15" ht="56" x14ac:dyDescent="0.3">
      <c r="A61" s="195"/>
      <c r="B61" s="180" t="s">
        <v>256</v>
      </c>
      <c r="C61" s="186">
        <v>46078</v>
      </c>
      <c r="D61" s="180" t="s">
        <v>186</v>
      </c>
      <c r="E61" s="180"/>
      <c r="F61" s="180" t="s">
        <v>185</v>
      </c>
      <c r="G61" s="180" t="s">
        <v>271</v>
      </c>
      <c r="H61" s="186">
        <v>46054</v>
      </c>
      <c r="I61" s="180" t="s">
        <v>184</v>
      </c>
      <c r="J61" s="180" t="s">
        <v>20</v>
      </c>
      <c r="K61" s="180" t="s">
        <v>265</v>
      </c>
      <c r="L61" s="201"/>
    </row>
    <row r="62" spans="1:15" ht="42.5" thickBot="1" x14ac:dyDescent="0.35">
      <c r="A62" s="195"/>
      <c r="B62" s="180" t="s">
        <v>8</v>
      </c>
      <c r="C62" s="186">
        <v>46079</v>
      </c>
      <c r="D62" s="180" t="s">
        <v>187</v>
      </c>
      <c r="E62" s="180"/>
      <c r="F62" s="180" t="s">
        <v>188</v>
      </c>
      <c r="G62" s="186" t="s">
        <v>289</v>
      </c>
      <c r="H62" s="186">
        <v>46087</v>
      </c>
      <c r="I62" s="201">
        <f>-E117+E109</f>
        <v>0</v>
      </c>
      <c r="J62" s="180" t="s">
        <v>40</v>
      </c>
      <c r="K62" s="180" t="s">
        <v>344</v>
      </c>
      <c r="L62" s="201" t="s">
        <v>208</v>
      </c>
      <c r="M62" s="201" t="s">
        <v>290</v>
      </c>
    </row>
    <row r="63" spans="1:15" ht="84.5" thickBot="1" x14ac:dyDescent="0.35">
      <c r="A63" s="195"/>
      <c r="B63" s="182">
        <v>20261130112222</v>
      </c>
      <c r="C63" s="186" t="s">
        <v>251</v>
      </c>
      <c r="D63" s="180" t="s">
        <v>189</v>
      </c>
      <c r="E63" s="180"/>
      <c r="F63" s="180" t="s">
        <v>190</v>
      </c>
      <c r="G63" s="180" t="s">
        <v>289</v>
      </c>
      <c r="H63" s="186">
        <v>46084</v>
      </c>
      <c r="I63" s="180"/>
      <c r="J63" s="180" t="s">
        <v>60</v>
      </c>
      <c r="K63" s="199" t="s">
        <v>288</v>
      </c>
      <c r="L63" s="201" t="s">
        <v>208</v>
      </c>
      <c r="M63" s="201"/>
    </row>
    <row r="64" spans="1:15" ht="42.5" thickBot="1" x14ac:dyDescent="0.35">
      <c r="A64" s="195"/>
      <c r="B64" s="180" t="s">
        <v>8</v>
      </c>
      <c r="C64" s="186">
        <v>46079</v>
      </c>
      <c r="D64" s="180" t="s">
        <v>191</v>
      </c>
      <c r="E64" s="180"/>
      <c r="F64" s="180" t="s">
        <v>193</v>
      </c>
      <c r="G64" s="180"/>
      <c r="H64" s="180"/>
      <c r="I64" s="180"/>
      <c r="J64" s="180" t="s">
        <v>192</v>
      </c>
      <c r="K64" s="199" t="s">
        <v>183</v>
      </c>
      <c r="L64" s="201" t="s">
        <v>208</v>
      </c>
    </row>
    <row r="65" spans="1:13" ht="42" x14ac:dyDescent="0.3">
      <c r="A65" s="195"/>
      <c r="B65" s="180" t="s">
        <v>8</v>
      </c>
      <c r="C65" s="186">
        <v>46079</v>
      </c>
      <c r="D65" s="180" t="s">
        <v>194</v>
      </c>
      <c r="E65" s="180"/>
      <c r="F65" s="180" t="s">
        <v>195</v>
      </c>
      <c r="G65" s="180" t="s">
        <v>336</v>
      </c>
      <c r="H65" s="186">
        <v>46083</v>
      </c>
      <c r="I65" s="180" t="s">
        <v>334</v>
      </c>
      <c r="J65" s="180" t="s">
        <v>38</v>
      </c>
      <c r="K65" s="190" t="s">
        <v>329</v>
      </c>
      <c r="L65" s="201"/>
    </row>
    <row r="66" spans="1:13" ht="112.5" thickBot="1" x14ac:dyDescent="0.35">
      <c r="A66" s="195"/>
      <c r="B66" s="180" t="s">
        <v>8</v>
      </c>
      <c r="C66" s="186">
        <v>46079</v>
      </c>
      <c r="D66" s="180" t="s">
        <v>196</v>
      </c>
      <c r="E66" s="180"/>
      <c r="F66" s="180" t="s">
        <v>197</v>
      </c>
      <c r="G66" s="182">
        <v>2026210011633</v>
      </c>
      <c r="H66" s="186">
        <v>46085</v>
      </c>
      <c r="I66" s="180" t="s">
        <v>285</v>
      </c>
      <c r="J66" s="180" t="s">
        <v>40</v>
      </c>
      <c r="K66" s="180" t="s">
        <v>341</v>
      </c>
      <c r="L66" s="201" t="s">
        <v>208</v>
      </c>
    </row>
    <row r="67" spans="1:13" ht="56.5" thickBot="1" x14ac:dyDescent="0.35">
      <c r="A67" s="195"/>
      <c r="B67" s="180" t="s">
        <v>8</v>
      </c>
      <c r="C67" s="186">
        <v>46079</v>
      </c>
      <c r="D67" s="180" t="s">
        <v>198</v>
      </c>
      <c r="E67" s="180"/>
      <c r="F67" s="180" t="s">
        <v>199</v>
      </c>
      <c r="G67" s="180" t="s">
        <v>289</v>
      </c>
      <c r="H67" s="186">
        <v>46085</v>
      </c>
      <c r="I67" s="180"/>
      <c r="J67" s="180" t="s">
        <v>60</v>
      </c>
      <c r="K67" s="199" t="s">
        <v>288</v>
      </c>
      <c r="L67" s="201" t="s">
        <v>208</v>
      </c>
    </row>
    <row r="68" spans="1:13" ht="56" x14ac:dyDescent="0.3">
      <c r="A68" s="195"/>
      <c r="B68" s="180" t="s">
        <v>8</v>
      </c>
      <c r="C68" s="186">
        <v>46079</v>
      </c>
      <c r="D68" s="180" t="s">
        <v>200</v>
      </c>
      <c r="E68" s="180"/>
      <c r="F68" s="180" t="s">
        <v>203</v>
      </c>
      <c r="G68" s="180" t="s">
        <v>522</v>
      </c>
      <c r="H68" s="186">
        <v>46101</v>
      </c>
      <c r="I68" s="180" t="s">
        <v>521</v>
      </c>
      <c r="J68" s="180" t="s">
        <v>30</v>
      </c>
      <c r="K68" s="188" t="s">
        <v>530</v>
      </c>
      <c r="L68" s="201" t="s">
        <v>208</v>
      </c>
    </row>
    <row r="69" spans="1:13" ht="56" x14ac:dyDescent="0.3">
      <c r="A69" s="195"/>
      <c r="B69" s="180" t="s">
        <v>8</v>
      </c>
      <c r="C69" s="186">
        <v>46079</v>
      </c>
      <c r="D69" s="180" t="s">
        <v>201</v>
      </c>
      <c r="E69" s="180"/>
      <c r="F69" s="180" t="s">
        <v>204</v>
      </c>
      <c r="G69" s="180" t="s">
        <v>413</v>
      </c>
      <c r="H69" s="186">
        <v>46101</v>
      </c>
      <c r="I69" s="180" t="s">
        <v>335</v>
      </c>
      <c r="J69" s="180" t="s">
        <v>38</v>
      </c>
      <c r="K69" s="190" t="s">
        <v>329</v>
      </c>
      <c r="L69" s="201"/>
    </row>
    <row r="70" spans="1:13" ht="42.5" thickBot="1" x14ac:dyDescent="0.35">
      <c r="A70" s="195"/>
      <c r="B70" s="180" t="s">
        <v>8</v>
      </c>
      <c r="C70" s="186">
        <v>46079</v>
      </c>
      <c r="D70" s="180" t="s">
        <v>202</v>
      </c>
      <c r="E70" s="180"/>
      <c r="F70" s="180" t="s">
        <v>205</v>
      </c>
      <c r="G70" s="186" t="s">
        <v>289</v>
      </c>
      <c r="H70" s="186">
        <v>46087</v>
      </c>
      <c r="I70" s="201" t="s">
        <v>208</v>
      </c>
      <c r="J70" s="180" t="s">
        <v>40</v>
      </c>
      <c r="K70" s="180" t="s">
        <v>344</v>
      </c>
      <c r="L70" s="201" t="s">
        <v>208</v>
      </c>
      <c r="M70" s="201" t="s">
        <v>290</v>
      </c>
    </row>
    <row r="71" spans="1:13" ht="56.5" thickBot="1" x14ac:dyDescent="0.35">
      <c r="A71" s="195"/>
      <c r="B71" s="180" t="s">
        <v>8</v>
      </c>
      <c r="C71" s="186">
        <v>46079</v>
      </c>
      <c r="D71" s="180" t="s">
        <v>206</v>
      </c>
      <c r="E71" s="180"/>
      <c r="F71" s="180" t="s">
        <v>207</v>
      </c>
      <c r="G71" s="180" t="s">
        <v>289</v>
      </c>
      <c r="H71" s="186">
        <v>46085</v>
      </c>
      <c r="I71" s="180"/>
      <c r="J71" s="180" t="s">
        <v>60</v>
      </c>
      <c r="K71" s="199" t="s">
        <v>288</v>
      </c>
      <c r="L71" s="201"/>
    </row>
    <row r="72" spans="1:13" ht="98.5" thickBot="1" x14ac:dyDescent="0.35">
      <c r="A72" s="195"/>
      <c r="B72" s="182">
        <v>20261150083132</v>
      </c>
      <c r="C72" s="186">
        <v>46070</v>
      </c>
      <c r="D72" s="180" t="s">
        <v>212</v>
      </c>
      <c r="E72" s="180" t="s">
        <v>214</v>
      </c>
      <c r="F72" s="180" t="s">
        <v>213</v>
      </c>
      <c r="G72" s="180"/>
      <c r="H72" s="186"/>
      <c r="I72" s="180"/>
      <c r="J72" s="180" t="s">
        <v>60</v>
      </c>
      <c r="K72" s="199" t="s">
        <v>224</v>
      </c>
      <c r="L72" s="201"/>
    </row>
    <row r="73" spans="1:13" ht="42" x14ac:dyDescent="0.3">
      <c r="A73" s="195"/>
      <c r="B73" s="182">
        <v>20261130080792</v>
      </c>
      <c r="C73" s="186">
        <v>46069</v>
      </c>
      <c r="D73" s="180" t="s">
        <v>215</v>
      </c>
      <c r="E73" s="180">
        <v>3192091599</v>
      </c>
      <c r="F73" s="180" t="s">
        <v>216</v>
      </c>
      <c r="G73" s="182">
        <v>20262100120691</v>
      </c>
      <c r="H73" s="186">
        <v>46086</v>
      </c>
      <c r="I73" s="180" t="s">
        <v>366</v>
      </c>
      <c r="J73" s="187" t="s">
        <v>40</v>
      </c>
      <c r="K73" s="180" t="s">
        <v>367</v>
      </c>
      <c r="L73" s="201"/>
    </row>
    <row r="74" spans="1:13" ht="28" x14ac:dyDescent="0.3">
      <c r="A74" s="195"/>
      <c r="B74" s="182">
        <v>20261130076422</v>
      </c>
      <c r="C74" s="186">
        <v>46069</v>
      </c>
      <c r="D74" s="180" t="s">
        <v>217</v>
      </c>
      <c r="E74" s="180"/>
      <c r="F74" s="180" t="s">
        <v>223</v>
      </c>
      <c r="G74" s="182">
        <v>20262100112341</v>
      </c>
      <c r="H74" s="186">
        <v>46084</v>
      </c>
      <c r="I74" s="180" t="s">
        <v>337</v>
      </c>
      <c r="J74" s="180" t="s">
        <v>42</v>
      </c>
      <c r="K74" s="190" t="s">
        <v>99</v>
      </c>
      <c r="L74" s="201"/>
    </row>
    <row r="75" spans="1:13" ht="56" x14ac:dyDescent="0.3">
      <c r="A75" s="195"/>
      <c r="B75" s="182">
        <v>20261150073162</v>
      </c>
      <c r="C75" s="186">
        <v>46065</v>
      </c>
      <c r="D75" s="180" t="s">
        <v>218</v>
      </c>
      <c r="E75" s="180" t="s">
        <v>220</v>
      </c>
      <c r="F75" s="180" t="s">
        <v>219</v>
      </c>
      <c r="G75" s="182" t="s">
        <v>471</v>
      </c>
      <c r="H75" s="186">
        <v>46085</v>
      </c>
      <c r="I75" s="180" t="s">
        <v>385</v>
      </c>
      <c r="J75" s="193" t="s">
        <v>30</v>
      </c>
      <c r="K75" s="188" t="s">
        <v>373</v>
      </c>
      <c r="L75" s="201"/>
    </row>
    <row r="76" spans="1:13" ht="70.5" thickBot="1" x14ac:dyDescent="0.35">
      <c r="A76" s="195"/>
      <c r="B76" s="182">
        <v>20261150072882</v>
      </c>
      <c r="C76" s="186">
        <v>46065</v>
      </c>
      <c r="D76" s="180" t="s">
        <v>221</v>
      </c>
      <c r="E76" s="180" t="s">
        <v>222</v>
      </c>
      <c r="F76" s="180" t="s">
        <v>242</v>
      </c>
      <c r="G76" s="182">
        <v>20262100165461</v>
      </c>
      <c r="H76" s="186">
        <v>46105</v>
      </c>
      <c r="I76" s="180" t="s">
        <v>473</v>
      </c>
      <c r="J76" s="180" t="s">
        <v>30</v>
      </c>
      <c r="K76" s="188" t="s">
        <v>520</v>
      </c>
      <c r="L76" s="201" t="s">
        <v>268</v>
      </c>
    </row>
    <row r="77" spans="1:13" ht="56" x14ac:dyDescent="0.3">
      <c r="A77" s="195"/>
      <c r="B77" s="182">
        <v>20261130090892</v>
      </c>
      <c r="C77" s="186">
        <v>46072</v>
      </c>
      <c r="D77" s="180" t="s">
        <v>244</v>
      </c>
      <c r="E77" s="203">
        <v>3212269026</v>
      </c>
      <c r="F77" s="180" t="s">
        <v>245</v>
      </c>
      <c r="G77" s="182">
        <v>20262100094601</v>
      </c>
      <c r="H77" s="186">
        <v>46077</v>
      </c>
      <c r="I77" s="180" t="s">
        <v>553</v>
      </c>
      <c r="J77" s="187" t="s">
        <v>246</v>
      </c>
      <c r="K77" s="189" t="s">
        <v>558</v>
      </c>
      <c r="L77" s="201"/>
    </row>
    <row r="78" spans="1:13" ht="28" x14ac:dyDescent="0.3">
      <c r="A78" s="195"/>
      <c r="B78" s="182">
        <v>20261130091352</v>
      </c>
      <c r="C78" s="186">
        <v>46065</v>
      </c>
      <c r="D78" s="180" t="s">
        <v>215</v>
      </c>
      <c r="E78" s="180"/>
      <c r="F78" s="180" t="s">
        <v>247</v>
      </c>
      <c r="G78" s="182">
        <v>20262100118161</v>
      </c>
      <c r="H78" s="186">
        <v>46086</v>
      </c>
      <c r="I78" s="180" t="s">
        <v>338</v>
      </c>
      <c r="J78" s="180" t="s">
        <v>42</v>
      </c>
      <c r="K78" s="190" t="s">
        <v>99</v>
      </c>
      <c r="L78" s="201"/>
    </row>
    <row r="79" spans="1:13" ht="70" x14ac:dyDescent="0.3">
      <c r="A79" s="195"/>
      <c r="B79" s="182">
        <v>20261150091742</v>
      </c>
      <c r="C79" s="186"/>
      <c r="D79" s="180" t="s">
        <v>249</v>
      </c>
      <c r="E79" s="180" t="s">
        <v>250</v>
      </c>
      <c r="F79" s="180" t="s">
        <v>248</v>
      </c>
      <c r="G79" s="180"/>
      <c r="H79" s="186"/>
      <c r="I79" s="180"/>
      <c r="J79" s="193" t="s">
        <v>35</v>
      </c>
      <c r="K79" s="212" t="s">
        <v>224</v>
      </c>
      <c r="L79" s="201"/>
    </row>
    <row r="80" spans="1:13" ht="67.5" customHeight="1" x14ac:dyDescent="0.3">
      <c r="A80" s="195"/>
      <c r="B80" s="182">
        <v>20261130110902</v>
      </c>
      <c r="C80" s="186">
        <v>46079</v>
      </c>
      <c r="D80" s="180" t="s">
        <v>252</v>
      </c>
      <c r="E80" s="180">
        <v>3116193810</v>
      </c>
      <c r="F80" s="180" t="s">
        <v>253</v>
      </c>
      <c r="G80" s="182">
        <v>20262100165561</v>
      </c>
      <c r="H80" s="186">
        <v>46105</v>
      </c>
      <c r="I80" s="180" t="s">
        <v>532</v>
      </c>
      <c r="J80" s="188" t="s">
        <v>30</v>
      </c>
      <c r="K80" s="188" t="s">
        <v>531</v>
      </c>
      <c r="L80" s="201"/>
    </row>
    <row r="81" spans="1:12" ht="70.5" thickBot="1" x14ac:dyDescent="0.35">
      <c r="A81" s="195"/>
      <c r="B81" s="182">
        <v>20261150109712</v>
      </c>
      <c r="C81" s="186">
        <v>46080</v>
      </c>
      <c r="D81" s="180" t="s">
        <v>255</v>
      </c>
      <c r="E81" s="180"/>
      <c r="F81" s="180" t="s">
        <v>257</v>
      </c>
      <c r="G81" s="182">
        <v>20262100113041</v>
      </c>
      <c r="H81" s="186">
        <v>46084</v>
      </c>
      <c r="I81" s="180" t="s">
        <v>274</v>
      </c>
      <c r="J81" s="180" t="s">
        <v>20</v>
      </c>
      <c r="K81" s="193" t="s">
        <v>94</v>
      </c>
      <c r="L81" s="201"/>
    </row>
    <row r="82" spans="1:12" ht="28.5" thickBot="1" x14ac:dyDescent="0.35">
      <c r="A82" s="195"/>
      <c r="B82" s="182" t="s">
        <v>404</v>
      </c>
      <c r="C82" s="186">
        <v>46080</v>
      </c>
      <c r="D82" s="180" t="s">
        <v>260</v>
      </c>
      <c r="E82" s="180"/>
      <c r="F82" s="180" t="s">
        <v>258</v>
      </c>
      <c r="G82" s="182">
        <v>20262100165491</v>
      </c>
      <c r="H82" s="186">
        <v>46105</v>
      </c>
      <c r="I82" s="180" t="s">
        <v>472</v>
      </c>
      <c r="J82" s="180" t="s">
        <v>30</v>
      </c>
      <c r="K82" s="199" t="s">
        <v>254</v>
      </c>
      <c r="L82" s="201"/>
    </row>
    <row r="83" spans="1:12" ht="56" x14ac:dyDescent="0.3">
      <c r="A83" s="195"/>
      <c r="B83" s="182">
        <v>20261150109832</v>
      </c>
      <c r="C83" s="186">
        <v>46079</v>
      </c>
      <c r="D83" s="180" t="s">
        <v>260</v>
      </c>
      <c r="E83" s="180"/>
      <c r="F83" s="180" t="s">
        <v>405</v>
      </c>
      <c r="G83" s="182">
        <v>20262100165491</v>
      </c>
      <c r="H83" s="186">
        <v>46105</v>
      </c>
      <c r="I83" s="180" t="s">
        <v>472</v>
      </c>
      <c r="J83" s="180"/>
      <c r="K83" s="197" t="s">
        <v>406</v>
      </c>
      <c r="L83" s="201"/>
    </row>
    <row r="84" spans="1:12" ht="70" x14ac:dyDescent="0.3">
      <c r="A84" s="195"/>
      <c r="B84" s="180" t="s">
        <v>259</v>
      </c>
      <c r="C84" s="186">
        <v>46077</v>
      </c>
      <c r="D84" s="180" t="s">
        <v>261</v>
      </c>
      <c r="E84" s="180"/>
      <c r="F84" s="216" t="s">
        <v>267</v>
      </c>
      <c r="G84" s="182">
        <v>20262100120911</v>
      </c>
      <c r="H84" s="186">
        <v>46086</v>
      </c>
      <c r="I84" s="180" t="s">
        <v>368</v>
      </c>
      <c r="J84" s="180" t="s">
        <v>40</v>
      </c>
      <c r="K84" s="180" t="s">
        <v>367</v>
      </c>
      <c r="L84" s="201"/>
    </row>
    <row r="85" spans="1:12" ht="28.5" thickBot="1" x14ac:dyDescent="0.35">
      <c r="A85" s="195"/>
      <c r="B85" s="217" t="s">
        <v>305</v>
      </c>
      <c r="C85" s="186">
        <v>46092</v>
      </c>
      <c r="D85" s="180" t="s">
        <v>296</v>
      </c>
      <c r="E85" s="180"/>
      <c r="F85" s="180" t="s">
        <v>307</v>
      </c>
      <c r="G85" s="180" t="s">
        <v>470</v>
      </c>
      <c r="H85" s="186"/>
      <c r="I85" s="180" t="s">
        <v>304</v>
      </c>
      <c r="J85" s="180" t="s">
        <v>42</v>
      </c>
      <c r="K85" s="190" t="s">
        <v>99</v>
      </c>
      <c r="L85" s="201"/>
    </row>
    <row r="86" spans="1:12" ht="28.5" thickBot="1" x14ac:dyDescent="0.35">
      <c r="A86" s="195"/>
      <c r="B86" s="182" t="s">
        <v>305</v>
      </c>
      <c r="C86" s="179">
        <v>46092</v>
      </c>
      <c r="D86" s="180" t="s">
        <v>306</v>
      </c>
      <c r="E86" s="180"/>
      <c r="F86" s="180" t="s">
        <v>309</v>
      </c>
      <c r="G86" s="180"/>
      <c r="H86" s="186"/>
      <c r="I86" s="180"/>
      <c r="J86" s="180" t="s">
        <v>35</v>
      </c>
      <c r="K86" s="199" t="s">
        <v>308</v>
      </c>
      <c r="L86" s="201"/>
    </row>
    <row r="87" spans="1:12" ht="28.5" thickBot="1" x14ac:dyDescent="0.35">
      <c r="A87" s="195"/>
      <c r="B87" s="182" t="s">
        <v>305</v>
      </c>
      <c r="C87" s="186">
        <v>46092</v>
      </c>
      <c r="D87" s="180" t="s">
        <v>310</v>
      </c>
      <c r="E87" s="180"/>
      <c r="F87" s="180" t="s">
        <v>319</v>
      </c>
      <c r="G87" s="180"/>
      <c r="H87" s="186"/>
      <c r="I87" s="180"/>
      <c r="J87" s="180" t="s">
        <v>35</v>
      </c>
      <c r="K87" s="199" t="s">
        <v>308</v>
      </c>
      <c r="L87" s="201"/>
    </row>
    <row r="88" spans="1:12" ht="84" x14ac:dyDescent="0.3">
      <c r="A88" s="195"/>
      <c r="B88" s="182" t="s">
        <v>305</v>
      </c>
      <c r="C88" s="186">
        <v>46092</v>
      </c>
      <c r="D88" s="180" t="s">
        <v>311</v>
      </c>
      <c r="E88" s="180"/>
      <c r="F88" s="180" t="s">
        <v>312</v>
      </c>
      <c r="G88" s="180" t="s">
        <v>433</v>
      </c>
      <c r="H88" s="186">
        <v>46100</v>
      </c>
      <c r="I88" s="180" t="s">
        <v>434</v>
      </c>
      <c r="J88" s="187" t="s">
        <v>40</v>
      </c>
      <c r="K88" s="189" t="s">
        <v>435</v>
      </c>
      <c r="L88" s="201"/>
    </row>
    <row r="89" spans="1:12" ht="126" x14ac:dyDescent="0.3">
      <c r="A89" s="195"/>
      <c r="B89" s="182" t="s">
        <v>305</v>
      </c>
      <c r="C89" s="186">
        <v>46092</v>
      </c>
      <c r="D89" s="180" t="s">
        <v>313</v>
      </c>
      <c r="E89" s="180"/>
      <c r="F89" s="180" t="s">
        <v>314</v>
      </c>
      <c r="G89" s="180" t="s">
        <v>433</v>
      </c>
      <c r="H89" s="186">
        <v>46106</v>
      </c>
      <c r="I89" s="180" t="s">
        <v>453</v>
      </c>
      <c r="J89" s="180" t="s">
        <v>38</v>
      </c>
      <c r="K89" s="190" t="s">
        <v>452</v>
      </c>
      <c r="L89" s="201"/>
    </row>
    <row r="90" spans="1:12" ht="140" x14ac:dyDescent="0.3">
      <c r="A90" s="195"/>
      <c r="B90" s="182" t="s">
        <v>305</v>
      </c>
      <c r="C90" s="186">
        <v>46092</v>
      </c>
      <c r="D90" s="180" t="s">
        <v>315</v>
      </c>
      <c r="E90" s="180"/>
      <c r="F90" s="180" t="s">
        <v>316</v>
      </c>
      <c r="G90" s="180" t="s">
        <v>433</v>
      </c>
      <c r="H90" s="186">
        <v>46106</v>
      </c>
      <c r="I90" s="180" t="s">
        <v>454</v>
      </c>
      <c r="J90" s="180" t="s">
        <v>38</v>
      </c>
      <c r="K90" s="190" t="s">
        <v>452</v>
      </c>
      <c r="L90" s="201"/>
    </row>
    <row r="91" spans="1:12" ht="56.5" thickBot="1" x14ac:dyDescent="0.35">
      <c r="A91" s="195"/>
      <c r="B91" s="182" t="s">
        <v>305</v>
      </c>
      <c r="C91" s="186">
        <v>46092</v>
      </c>
      <c r="D91" s="180" t="s">
        <v>317</v>
      </c>
      <c r="E91" s="182"/>
      <c r="F91" s="180" t="s">
        <v>318</v>
      </c>
      <c r="G91" s="180" t="s">
        <v>433</v>
      </c>
      <c r="H91" s="186">
        <v>46102</v>
      </c>
      <c r="I91" s="180" t="s">
        <v>436</v>
      </c>
      <c r="J91" s="193" t="s">
        <v>40</v>
      </c>
      <c r="K91" s="218" t="s">
        <v>437</v>
      </c>
      <c r="L91" s="201"/>
    </row>
    <row r="92" spans="1:12" ht="53" customHeight="1" x14ac:dyDescent="0.3">
      <c r="A92" s="195"/>
      <c r="B92" s="219" t="s">
        <v>526</v>
      </c>
      <c r="C92" s="220" t="s">
        <v>527</v>
      </c>
      <c r="D92" s="187" t="s">
        <v>320</v>
      </c>
      <c r="E92" s="187"/>
      <c r="F92" s="187" t="s">
        <v>321</v>
      </c>
      <c r="G92" s="187" t="s">
        <v>537</v>
      </c>
      <c r="H92" s="220"/>
      <c r="I92" s="187"/>
      <c r="J92" s="187" t="s">
        <v>322</v>
      </c>
      <c r="K92" s="189" t="s">
        <v>528</v>
      </c>
      <c r="L92" s="201"/>
    </row>
    <row r="93" spans="1:12" ht="70" x14ac:dyDescent="0.3">
      <c r="A93" s="221"/>
      <c r="B93" s="182">
        <v>20261130138842</v>
      </c>
      <c r="C93" s="186">
        <v>46092</v>
      </c>
      <c r="D93" s="180" t="s">
        <v>352</v>
      </c>
      <c r="E93" s="180">
        <v>3174292077</v>
      </c>
      <c r="F93" s="180" t="s">
        <v>353</v>
      </c>
      <c r="G93" s="182">
        <v>20262100165661</v>
      </c>
      <c r="H93" s="186">
        <v>46105</v>
      </c>
      <c r="I93" s="180" t="s">
        <v>448</v>
      </c>
      <c r="J93" s="180" t="s">
        <v>322</v>
      </c>
      <c r="K93" s="190" t="s">
        <v>449</v>
      </c>
      <c r="L93" s="201"/>
    </row>
    <row r="94" spans="1:12" ht="56.5" thickBot="1" x14ac:dyDescent="0.35">
      <c r="A94" s="195"/>
      <c r="B94" s="198">
        <v>20261150138242</v>
      </c>
      <c r="C94" s="222">
        <v>46092</v>
      </c>
      <c r="D94" s="193" t="s">
        <v>358</v>
      </c>
      <c r="E94" s="193"/>
      <c r="F94" s="193" t="s">
        <v>354</v>
      </c>
      <c r="G94" s="193" t="s">
        <v>336</v>
      </c>
      <c r="H94" s="222">
        <v>46101</v>
      </c>
      <c r="I94" s="193" t="s">
        <v>508</v>
      </c>
      <c r="J94" s="193" t="s">
        <v>30</v>
      </c>
      <c r="K94" s="193" t="s">
        <v>509</v>
      </c>
      <c r="L94" s="201"/>
    </row>
    <row r="95" spans="1:12" ht="70.5" thickBot="1" x14ac:dyDescent="0.35">
      <c r="A95" s="195"/>
      <c r="B95" s="182">
        <v>20261150136032</v>
      </c>
      <c r="C95" s="186">
        <v>46091</v>
      </c>
      <c r="D95" s="180" t="s">
        <v>355</v>
      </c>
      <c r="E95" s="180" t="s">
        <v>356</v>
      </c>
      <c r="F95" s="180" t="s">
        <v>362</v>
      </c>
      <c r="G95" s="182">
        <v>20262100224511</v>
      </c>
      <c r="H95" s="186">
        <v>46128</v>
      </c>
      <c r="I95" s="180" t="s">
        <v>556</v>
      </c>
      <c r="J95" s="180" t="s">
        <v>35</v>
      </c>
      <c r="K95" s="199" t="s">
        <v>559</v>
      </c>
      <c r="L95" s="201"/>
    </row>
    <row r="96" spans="1:12" ht="98.5" thickBot="1" x14ac:dyDescent="0.35">
      <c r="A96" s="195"/>
      <c r="B96" s="182">
        <v>20261150123102</v>
      </c>
      <c r="C96" s="186">
        <v>46085</v>
      </c>
      <c r="D96" s="180" t="s">
        <v>360</v>
      </c>
      <c r="E96" s="180" t="s">
        <v>361</v>
      </c>
      <c r="F96" s="180" t="s">
        <v>364</v>
      </c>
      <c r="G96" s="180" t="s">
        <v>475</v>
      </c>
      <c r="H96" s="186"/>
      <c r="I96" s="180"/>
      <c r="J96" s="180" t="s">
        <v>30</v>
      </c>
      <c r="K96" s="180" t="s">
        <v>173</v>
      </c>
      <c r="L96" s="201"/>
    </row>
    <row r="97" spans="1:13" ht="56" x14ac:dyDescent="0.3">
      <c r="A97" s="195"/>
      <c r="B97" s="182" t="s">
        <v>8</v>
      </c>
      <c r="C97" s="186">
        <v>46097</v>
      </c>
      <c r="D97" s="180" t="s">
        <v>359</v>
      </c>
      <c r="E97" s="180"/>
      <c r="F97" s="180" t="s">
        <v>363</v>
      </c>
      <c r="G97" s="180" t="s">
        <v>289</v>
      </c>
      <c r="H97" s="186">
        <v>46100</v>
      </c>
      <c r="I97" s="180" t="s">
        <v>415</v>
      </c>
      <c r="J97" s="180" t="s">
        <v>40</v>
      </c>
      <c r="K97" s="189" t="s">
        <v>414</v>
      </c>
    </row>
    <row r="98" spans="1:13" ht="70" x14ac:dyDescent="0.3">
      <c r="A98" s="195"/>
      <c r="B98" s="184" t="s">
        <v>298</v>
      </c>
      <c r="C98" s="213">
        <v>46091</v>
      </c>
      <c r="D98" s="180" t="s">
        <v>299</v>
      </c>
      <c r="E98" s="184"/>
      <c r="F98" s="180" t="s">
        <v>300</v>
      </c>
      <c r="G98" s="182">
        <v>20262100180571</v>
      </c>
      <c r="H98" s="213">
        <v>46111</v>
      </c>
      <c r="I98" s="184"/>
      <c r="J98" s="188" t="s">
        <v>30</v>
      </c>
      <c r="K98" s="180" t="s">
        <v>513</v>
      </c>
    </row>
    <row r="99" spans="1:13" ht="42.5" thickBot="1" x14ac:dyDescent="0.35">
      <c r="A99" s="195"/>
      <c r="B99" s="182" t="s">
        <v>8</v>
      </c>
      <c r="C99" s="180" t="s">
        <v>390</v>
      </c>
      <c r="D99" s="180" t="s">
        <v>388</v>
      </c>
      <c r="E99" s="180"/>
      <c r="F99" s="180" t="s">
        <v>391</v>
      </c>
      <c r="G99" s="180"/>
      <c r="H99" s="180"/>
      <c r="I99" s="180"/>
      <c r="J99" s="180" t="s">
        <v>322</v>
      </c>
      <c r="K99" s="218" t="s">
        <v>389</v>
      </c>
    </row>
    <row r="100" spans="1:13" ht="28" x14ac:dyDescent="0.3">
      <c r="B100" s="180" t="s">
        <v>174</v>
      </c>
      <c r="C100" s="213">
        <v>46091</v>
      </c>
      <c r="D100" s="180" t="s">
        <v>370</v>
      </c>
      <c r="E100" s="213"/>
      <c r="F100" s="180" t="s">
        <v>371</v>
      </c>
      <c r="G100" s="184"/>
      <c r="H100" s="184"/>
      <c r="I100" s="184"/>
      <c r="J100" s="201" t="s">
        <v>322</v>
      </c>
      <c r="K100" s="192" t="s">
        <v>369</v>
      </c>
    </row>
    <row r="101" spans="1:13" ht="98" x14ac:dyDescent="0.3">
      <c r="B101" s="192" t="s">
        <v>581</v>
      </c>
      <c r="C101" s="180" t="s">
        <v>582</v>
      </c>
      <c r="D101" s="180" t="s">
        <v>380</v>
      </c>
      <c r="E101" s="184"/>
      <c r="F101" s="192" t="s">
        <v>382</v>
      </c>
      <c r="G101" s="192" t="s">
        <v>383</v>
      </c>
      <c r="H101" s="213">
        <v>46072</v>
      </c>
      <c r="I101" s="192" t="s">
        <v>384</v>
      </c>
      <c r="J101" s="180" t="s">
        <v>30</v>
      </c>
      <c r="K101" s="188" t="s">
        <v>583</v>
      </c>
    </row>
    <row r="102" spans="1:13" ht="42.5" thickBot="1" x14ac:dyDescent="0.35">
      <c r="B102" s="223">
        <v>20261150140752</v>
      </c>
      <c r="C102" s="224">
        <v>46092</v>
      </c>
      <c r="D102" s="187" t="s">
        <v>386</v>
      </c>
      <c r="E102" s="225"/>
      <c r="F102" s="185" t="s">
        <v>387</v>
      </c>
      <c r="G102" s="223">
        <v>20262100103613</v>
      </c>
      <c r="H102" s="225"/>
      <c r="I102" s="225"/>
      <c r="J102" s="187" t="s">
        <v>30</v>
      </c>
      <c r="K102" s="188" t="s">
        <v>511</v>
      </c>
    </row>
    <row r="103" spans="1:13" ht="56.5" thickBot="1" x14ac:dyDescent="0.35">
      <c r="B103" s="182" t="s">
        <v>8</v>
      </c>
      <c r="C103" s="180" t="s">
        <v>394</v>
      </c>
      <c r="D103" s="180" t="s">
        <v>392</v>
      </c>
      <c r="E103" s="180"/>
      <c r="F103" s="180" t="s">
        <v>393</v>
      </c>
      <c r="G103" s="180" t="s">
        <v>289</v>
      </c>
      <c r="H103" s="186">
        <v>46100</v>
      </c>
      <c r="I103" s="180" t="s">
        <v>412</v>
      </c>
      <c r="J103" s="180" t="s">
        <v>40</v>
      </c>
      <c r="K103" s="189" t="s">
        <v>414</v>
      </c>
    </row>
    <row r="104" spans="1:13" ht="42" x14ac:dyDescent="0.3">
      <c r="B104" s="182" t="s">
        <v>8</v>
      </c>
      <c r="C104" s="180" t="s">
        <v>394</v>
      </c>
      <c r="D104" s="180" t="s">
        <v>396</v>
      </c>
      <c r="E104" s="180"/>
      <c r="F104" s="180" t="s">
        <v>395</v>
      </c>
      <c r="G104" s="180"/>
      <c r="H104" s="184"/>
      <c r="I104" s="180"/>
      <c r="J104" s="187" t="s">
        <v>35</v>
      </c>
      <c r="K104" s="189" t="s">
        <v>403</v>
      </c>
    </row>
    <row r="105" spans="1:13" ht="84" x14ac:dyDescent="0.3">
      <c r="B105" s="182" t="s">
        <v>8</v>
      </c>
      <c r="C105" s="180" t="s">
        <v>394</v>
      </c>
      <c r="D105" s="180" t="s">
        <v>397</v>
      </c>
      <c r="E105" s="180"/>
      <c r="F105" s="180" t="s">
        <v>398</v>
      </c>
      <c r="G105" s="180" t="s">
        <v>433</v>
      </c>
      <c r="H105" s="186">
        <v>46106</v>
      </c>
      <c r="I105" s="180" t="s">
        <v>455</v>
      </c>
      <c r="J105" s="180" t="s">
        <v>42</v>
      </c>
      <c r="K105" s="190" t="s">
        <v>452</v>
      </c>
    </row>
    <row r="106" spans="1:13" ht="42" x14ac:dyDescent="0.3">
      <c r="B106" s="182" t="s">
        <v>8</v>
      </c>
      <c r="C106" s="180" t="s">
        <v>394</v>
      </c>
      <c r="D106" s="180" t="s">
        <v>399</v>
      </c>
      <c r="E106" s="184"/>
      <c r="F106" s="180" t="s">
        <v>400</v>
      </c>
      <c r="G106" s="180"/>
      <c r="H106" s="184"/>
      <c r="I106" s="180"/>
      <c r="J106" s="204" t="s">
        <v>35</v>
      </c>
      <c r="K106" s="212" t="s">
        <v>403</v>
      </c>
      <c r="M106" s="226"/>
    </row>
    <row r="107" spans="1:13" ht="70" x14ac:dyDescent="0.3">
      <c r="B107" s="182" t="s">
        <v>8</v>
      </c>
      <c r="C107" s="180" t="s">
        <v>394</v>
      </c>
      <c r="D107" s="180" t="s">
        <v>402</v>
      </c>
      <c r="E107" s="227"/>
      <c r="F107" s="180" t="s">
        <v>401</v>
      </c>
      <c r="G107" s="180" t="s">
        <v>433</v>
      </c>
      <c r="H107" s="186">
        <v>46106</v>
      </c>
      <c r="I107" s="180" t="s">
        <v>456</v>
      </c>
      <c r="J107" s="180" t="s">
        <v>42</v>
      </c>
      <c r="K107" s="190" t="s">
        <v>452</v>
      </c>
    </row>
    <row r="108" spans="1:13" ht="42.5" thickBot="1" x14ac:dyDescent="0.35">
      <c r="B108" s="182">
        <v>20261150155122</v>
      </c>
      <c r="C108" s="208">
        <v>46098</v>
      </c>
      <c r="D108" s="180" t="s">
        <v>104</v>
      </c>
      <c r="E108" s="203"/>
      <c r="F108" s="180" t="s">
        <v>407</v>
      </c>
      <c r="G108" s="228">
        <v>20262100103613</v>
      </c>
      <c r="H108" s="184"/>
      <c r="I108" s="184"/>
      <c r="J108" s="229" t="s">
        <v>30</v>
      </c>
      <c r="K108" s="188" t="s">
        <v>512</v>
      </c>
    </row>
    <row r="109" spans="1:13" ht="84.5" thickBot="1" x14ac:dyDescent="0.35">
      <c r="B109" s="182">
        <v>20261130152112</v>
      </c>
      <c r="C109" s="180" t="s">
        <v>410</v>
      </c>
      <c r="D109" s="180" t="s">
        <v>411</v>
      </c>
      <c r="E109" s="203"/>
      <c r="F109" s="180" t="s">
        <v>423</v>
      </c>
      <c r="G109" s="180" t="s">
        <v>289</v>
      </c>
      <c r="H109" s="213">
        <v>46120</v>
      </c>
      <c r="I109" s="192" t="s">
        <v>514</v>
      </c>
      <c r="J109" s="184" t="s">
        <v>322</v>
      </c>
      <c r="K109" s="189" t="s">
        <v>515</v>
      </c>
    </row>
    <row r="110" spans="1:13" ht="42.5" thickBot="1" x14ac:dyDescent="0.35">
      <c r="B110" s="182">
        <v>20261130146712</v>
      </c>
      <c r="C110" s="180" t="s">
        <v>421</v>
      </c>
      <c r="D110" s="180" t="s">
        <v>422</v>
      </c>
      <c r="E110" s="180"/>
      <c r="F110" s="180" t="s">
        <v>566</v>
      </c>
      <c r="G110" s="182">
        <v>20262100224531</v>
      </c>
      <c r="H110" s="230">
        <v>46128</v>
      </c>
      <c r="I110" s="184" t="s">
        <v>557</v>
      </c>
      <c r="J110" s="184" t="s">
        <v>35</v>
      </c>
      <c r="K110" s="189" t="s">
        <v>409</v>
      </c>
    </row>
    <row r="111" spans="1:13" ht="28" x14ac:dyDescent="0.3">
      <c r="B111" s="180" t="s">
        <v>381</v>
      </c>
      <c r="C111" s="186">
        <v>46105</v>
      </c>
      <c r="D111" s="180" t="s">
        <v>425</v>
      </c>
      <c r="E111" s="180">
        <v>3147563124</v>
      </c>
      <c r="F111" s="180" t="s">
        <v>516</v>
      </c>
      <c r="G111" s="184"/>
      <c r="H111" s="184"/>
      <c r="I111" s="184"/>
      <c r="J111" s="225" t="s">
        <v>322</v>
      </c>
      <c r="K111" s="189" t="s">
        <v>426</v>
      </c>
    </row>
    <row r="112" spans="1:13" ht="56" x14ac:dyDescent="0.3">
      <c r="B112" s="182" t="s">
        <v>477</v>
      </c>
      <c r="C112" s="186">
        <v>46105</v>
      </c>
      <c r="D112" s="180" t="s">
        <v>427</v>
      </c>
      <c r="E112" s="180">
        <v>3117476125</v>
      </c>
      <c r="F112" s="180" t="s">
        <v>428</v>
      </c>
      <c r="G112" s="182">
        <v>20262100173011</v>
      </c>
      <c r="H112" s="186">
        <v>46107</v>
      </c>
      <c r="I112" s="184"/>
      <c r="J112" s="180" t="s">
        <v>42</v>
      </c>
      <c r="K112" s="180" t="s">
        <v>496</v>
      </c>
    </row>
    <row r="113" spans="2:12" ht="42" x14ac:dyDescent="0.3">
      <c r="B113" s="182" t="s">
        <v>381</v>
      </c>
      <c r="C113" s="180">
        <v>46105</v>
      </c>
      <c r="D113" s="180" t="s">
        <v>430</v>
      </c>
      <c r="E113" s="180">
        <v>3136843061</v>
      </c>
      <c r="F113" s="180" t="s">
        <v>431</v>
      </c>
      <c r="G113" s="225"/>
      <c r="H113" s="225"/>
      <c r="I113" s="225"/>
      <c r="J113" s="180" t="s">
        <v>246</v>
      </c>
      <c r="K113" s="180" t="s">
        <v>432</v>
      </c>
    </row>
    <row r="114" spans="2:12" ht="28" x14ac:dyDescent="0.3">
      <c r="B114" s="180" t="s">
        <v>8</v>
      </c>
      <c r="C114" s="186">
        <v>46105</v>
      </c>
      <c r="D114" s="180" t="s">
        <v>358</v>
      </c>
      <c r="E114" s="213"/>
      <c r="F114" s="180" t="s">
        <v>441</v>
      </c>
      <c r="G114" s="184" t="s">
        <v>442</v>
      </c>
      <c r="H114" s="184"/>
      <c r="I114" s="184" t="s">
        <v>443</v>
      </c>
      <c r="J114" s="180" t="s">
        <v>20</v>
      </c>
      <c r="K114" s="180" t="s">
        <v>173</v>
      </c>
    </row>
    <row r="115" spans="2:12" ht="42" x14ac:dyDescent="0.3">
      <c r="B115" s="182">
        <v>20261130109692</v>
      </c>
      <c r="C115" s="186">
        <v>46079</v>
      </c>
      <c r="D115" s="180" t="s">
        <v>444</v>
      </c>
      <c r="E115" s="184"/>
      <c r="F115" s="180" t="s">
        <v>445</v>
      </c>
      <c r="G115" s="192"/>
      <c r="H115" s="213"/>
      <c r="I115" s="192"/>
      <c r="J115" s="180" t="s">
        <v>322</v>
      </c>
      <c r="K115" s="180" t="s">
        <v>429</v>
      </c>
    </row>
    <row r="116" spans="2:12" ht="42" x14ac:dyDescent="0.3">
      <c r="B116" s="182">
        <v>20261150121062</v>
      </c>
      <c r="C116" s="213">
        <v>46085</v>
      </c>
      <c r="D116" s="184" t="s">
        <v>446</v>
      </c>
      <c r="E116" s="184"/>
      <c r="F116" s="180" t="s">
        <v>447</v>
      </c>
      <c r="G116" s="182">
        <v>20262100224551</v>
      </c>
      <c r="H116" s="230">
        <v>46128</v>
      </c>
      <c r="I116" s="184" t="s">
        <v>555</v>
      </c>
      <c r="J116" s="180" t="s">
        <v>35</v>
      </c>
      <c r="K116" s="180" t="s">
        <v>560</v>
      </c>
    </row>
    <row r="117" spans="2:12" ht="42.5" thickBot="1" x14ac:dyDescent="0.35">
      <c r="B117" s="182">
        <v>20261130162582</v>
      </c>
      <c r="C117" s="213">
        <v>46100</v>
      </c>
      <c r="D117" s="184" t="s">
        <v>525</v>
      </c>
      <c r="E117" s="184"/>
      <c r="F117" s="180" t="s">
        <v>450</v>
      </c>
      <c r="G117" s="182">
        <v>20262100224521</v>
      </c>
      <c r="H117" s="230">
        <v>46128</v>
      </c>
      <c r="I117" s="184" t="s">
        <v>554</v>
      </c>
      <c r="J117" s="180" t="s">
        <v>35</v>
      </c>
      <c r="K117" s="180" t="s">
        <v>561</v>
      </c>
      <c r="L117" s="131"/>
    </row>
    <row r="118" spans="2:12" ht="28" x14ac:dyDescent="0.3">
      <c r="B118" s="182">
        <v>20261130166452</v>
      </c>
      <c r="C118" s="186">
        <v>46105</v>
      </c>
      <c r="D118" s="180" t="s">
        <v>457</v>
      </c>
      <c r="E118" s="180"/>
      <c r="F118" s="180" t="s">
        <v>458</v>
      </c>
      <c r="H118" s="180"/>
      <c r="I118" s="180"/>
      <c r="J118" s="180" t="s">
        <v>30</v>
      </c>
      <c r="K118" s="189" t="s">
        <v>451</v>
      </c>
    </row>
    <row r="119" spans="2:12" ht="56" x14ac:dyDescent="0.3">
      <c r="B119" s="182">
        <v>20261130169112</v>
      </c>
      <c r="C119" s="186">
        <v>46105</v>
      </c>
      <c r="D119" s="180" t="s">
        <v>459</v>
      </c>
      <c r="E119" s="180"/>
      <c r="F119" s="180" t="s">
        <v>460</v>
      </c>
      <c r="G119" s="182">
        <v>20262100181151</v>
      </c>
      <c r="H119" s="186">
        <v>46111</v>
      </c>
      <c r="I119" s="180"/>
      <c r="J119" s="180" t="s">
        <v>38</v>
      </c>
      <c r="K119" s="180" t="s">
        <v>496</v>
      </c>
    </row>
    <row r="120" spans="2:12" ht="56" x14ac:dyDescent="0.3">
      <c r="B120" s="182">
        <v>20261130169082</v>
      </c>
      <c r="C120" s="186">
        <v>46105</v>
      </c>
      <c r="D120" s="180" t="s">
        <v>459</v>
      </c>
      <c r="E120" s="180"/>
      <c r="F120" s="180" t="s">
        <v>460</v>
      </c>
      <c r="G120" s="182">
        <v>20262100181151</v>
      </c>
      <c r="H120" s="186">
        <v>46111</v>
      </c>
      <c r="I120" s="180"/>
      <c r="J120" s="180" t="s">
        <v>38</v>
      </c>
      <c r="K120" s="180" t="s">
        <v>496</v>
      </c>
    </row>
    <row r="121" spans="2:12" ht="56.5" thickBot="1" x14ac:dyDescent="0.35">
      <c r="B121" s="187" t="s">
        <v>463</v>
      </c>
      <c r="C121" s="231">
        <v>46107</v>
      </c>
      <c r="D121" s="187" t="s">
        <v>461</v>
      </c>
      <c r="E121" s="187"/>
      <c r="F121" s="187" t="s">
        <v>462</v>
      </c>
      <c r="G121" s="187" t="s">
        <v>533</v>
      </c>
      <c r="H121" s="220">
        <v>46128</v>
      </c>
      <c r="I121" s="187" t="s">
        <v>536</v>
      </c>
      <c r="J121" s="180" t="s">
        <v>40</v>
      </c>
      <c r="K121" s="212" t="s">
        <v>464</v>
      </c>
    </row>
    <row r="122" spans="2:12" ht="51" customHeight="1" thickBot="1" x14ac:dyDescent="0.35">
      <c r="B122" s="180" t="s">
        <v>481</v>
      </c>
      <c r="C122" s="211">
        <v>46107</v>
      </c>
      <c r="D122" s="180" t="s">
        <v>466</v>
      </c>
      <c r="E122" s="184"/>
      <c r="F122" s="184" t="s">
        <v>465</v>
      </c>
      <c r="G122" s="184" t="s">
        <v>500</v>
      </c>
      <c r="H122" s="213">
        <v>46119</v>
      </c>
      <c r="I122" s="184" t="s">
        <v>501</v>
      </c>
      <c r="J122" s="180" t="s">
        <v>467</v>
      </c>
      <c r="K122" s="189" t="s">
        <v>529</v>
      </c>
    </row>
    <row r="123" spans="2:12" ht="70" x14ac:dyDescent="0.3">
      <c r="B123" s="180" t="s">
        <v>63</v>
      </c>
      <c r="C123" s="231">
        <v>46107</v>
      </c>
      <c r="D123" s="180" t="s">
        <v>469</v>
      </c>
      <c r="E123" s="184"/>
      <c r="F123" s="187" t="s">
        <v>468</v>
      </c>
      <c r="G123" s="184"/>
      <c r="H123" s="184"/>
      <c r="I123" s="184"/>
      <c r="J123" s="180" t="s">
        <v>30</v>
      </c>
      <c r="K123" s="189" t="s">
        <v>464</v>
      </c>
    </row>
    <row r="124" spans="2:12" x14ac:dyDescent="0.3">
      <c r="B124" s="228">
        <v>20261150121952</v>
      </c>
      <c r="C124" s="186">
        <v>46085</v>
      </c>
      <c r="D124" s="180"/>
      <c r="E124" s="184"/>
      <c r="F124" s="184"/>
      <c r="G124" s="184"/>
      <c r="H124" s="184"/>
      <c r="I124" s="184" t="s">
        <v>476</v>
      </c>
      <c r="J124" s="180" t="s">
        <v>20</v>
      </c>
      <c r="K124" s="184" t="s">
        <v>173</v>
      </c>
    </row>
    <row r="125" spans="2:12" ht="54" customHeight="1" thickBot="1" x14ac:dyDescent="0.35">
      <c r="B125" s="184" t="s">
        <v>63</v>
      </c>
      <c r="C125" s="213">
        <v>46112</v>
      </c>
      <c r="D125" s="180" t="s">
        <v>478</v>
      </c>
      <c r="E125" s="184"/>
      <c r="F125" s="187" t="s">
        <v>480</v>
      </c>
      <c r="G125" s="184" t="s">
        <v>710</v>
      </c>
      <c r="H125" s="213">
        <v>46136</v>
      </c>
      <c r="I125" s="184" t="s">
        <v>712</v>
      </c>
      <c r="J125" s="180" t="s">
        <v>30</v>
      </c>
      <c r="K125" s="180" t="s">
        <v>711</v>
      </c>
    </row>
    <row r="126" spans="2:12" ht="42" x14ac:dyDescent="0.3">
      <c r="B126" s="184" t="s">
        <v>481</v>
      </c>
      <c r="C126" s="213">
        <v>46112</v>
      </c>
      <c r="D126" s="180" t="s">
        <v>83</v>
      </c>
      <c r="E126" s="184"/>
      <c r="F126" s="187" t="s">
        <v>482</v>
      </c>
      <c r="G126" s="180" t="s">
        <v>289</v>
      </c>
      <c r="H126" s="213">
        <v>46120</v>
      </c>
      <c r="I126" s="184" t="s">
        <v>502</v>
      </c>
      <c r="J126" s="180" t="s">
        <v>322</v>
      </c>
      <c r="K126" s="189" t="s">
        <v>503</v>
      </c>
    </row>
    <row r="127" spans="2:12" ht="56" x14ac:dyDescent="0.3">
      <c r="B127" s="184" t="s">
        <v>63</v>
      </c>
      <c r="C127" s="213">
        <v>46112</v>
      </c>
      <c r="D127" s="180" t="s">
        <v>483</v>
      </c>
      <c r="E127" s="184"/>
      <c r="F127" s="187" t="s">
        <v>486</v>
      </c>
      <c r="G127" s="180" t="s">
        <v>433</v>
      </c>
      <c r="H127" s="213">
        <v>46119</v>
      </c>
      <c r="I127" s="192" t="s">
        <v>517</v>
      </c>
      <c r="J127" s="180" t="s">
        <v>38</v>
      </c>
      <c r="K127" s="190" t="s">
        <v>518</v>
      </c>
    </row>
    <row r="128" spans="2:12" ht="42.5" thickBot="1" x14ac:dyDescent="0.35">
      <c r="B128" s="184" t="s">
        <v>63</v>
      </c>
      <c r="C128" s="213">
        <v>46112</v>
      </c>
      <c r="D128" s="180" t="s">
        <v>484</v>
      </c>
      <c r="E128" s="184"/>
      <c r="F128" s="187" t="s">
        <v>487</v>
      </c>
      <c r="G128" s="184"/>
      <c r="H128" s="184"/>
      <c r="I128" s="184"/>
      <c r="J128" s="184" t="s">
        <v>35</v>
      </c>
      <c r="K128" s="212" t="s">
        <v>479</v>
      </c>
    </row>
    <row r="129" spans="2:13" ht="42.5" thickBot="1" x14ac:dyDescent="0.35">
      <c r="B129" s="184" t="s">
        <v>63</v>
      </c>
      <c r="C129" s="213">
        <v>46112</v>
      </c>
      <c r="D129" s="180" t="s">
        <v>485</v>
      </c>
      <c r="E129" s="184"/>
      <c r="F129" s="187" t="s">
        <v>488</v>
      </c>
      <c r="G129" s="180" t="s">
        <v>289</v>
      </c>
      <c r="H129" s="213">
        <v>46119</v>
      </c>
      <c r="I129" s="184"/>
      <c r="J129" s="180" t="s">
        <v>40</v>
      </c>
      <c r="K129" s="189" t="s">
        <v>504</v>
      </c>
    </row>
    <row r="130" spans="2:13" ht="42" x14ac:dyDescent="0.3">
      <c r="B130" s="184" t="s">
        <v>63</v>
      </c>
      <c r="C130" s="213">
        <v>46112</v>
      </c>
      <c r="D130" s="180" t="s">
        <v>489</v>
      </c>
      <c r="E130" s="184"/>
      <c r="F130" s="187" t="s">
        <v>491</v>
      </c>
      <c r="G130" s="180" t="s">
        <v>490</v>
      </c>
      <c r="H130" s="184"/>
      <c r="I130" s="184"/>
      <c r="J130" s="180" t="s">
        <v>20</v>
      </c>
      <c r="K130" s="189" t="s">
        <v>492</v>
      </c>
    </row>
    <row r="131" spans="2:13" ht="56" x14ac:dyDescent="0.3">
      <c r="B131" s="184" t="s">
        <v>63</v>
      </c>
      <c r="C131" s="213">
        <v>46112</v>
      </c>
      <c r="D131" s="180" t="s">
        <v>108</v>
      </c>
      <c r="E131" s="184"/>
      <c r="F131" s="187" t="s">
        <v>493</v>
      </c>
      <c r="G131" s="180" t="s">
        <v>433</v>
      </c>
      <c r="H131" s="213">
        <v>46120</v>
      </c>
      <c r="I131" s="192" t="s">
        <v>519</v>
      </c>
      <c r="J131" s="180" t="s">
        <v>38</v>
      </c>
      <c r="K131" s="190" t="s">
        <v>479</v>
      </c>
      <c r="M131" s="219"/>
    </row>
    <row r="132" spans="2:13" ht="42" x14ac:dyDescent="0.3">
      <c r="B132" s="184" t="s">
        <v>63</v>
      </c>
      <c r="C132" s="213">
        <v>46112</v>
      </c>
      <c r="D132" s="180" t="s">
        <v>494</v>
      </c>
      <c r="E132" s="184"/>
      <c r="F132" s="187" t="s">
        <v>495</v>
      </c>
      <c r="G132" s="184" t="s">
        <v>533</v>
      </c>
      <c r="H132" s="213">
        <v>46118</v>
      </c>
      <c r="I132" s="192" t="s">
        <v>534</v>
      </c>
      <c r="J132" s="229" t="s">
        <v>30</v>
      </c>
      <c r="K132" s="188" t="s">
        <v>535</v>
      </c>
    </row>
    <row r="133" spans="2:13" ht="14.5" thickBot="1" x14ac:dyDescent="0.35">
      <c r="B133" s="232">
        <v>20261150156672</v>
      </c>
      <c r="C133" s="213">
        <v>46099</v>
      </c>
      <c r="D133" s="185" t="s">
        <v>497</v>
      </c>
      <c r="F133" s="204" t="s">
        <v>498</v>
      </c>
      <c r="J133" s="233" t="s">
        <v>35</v>
      </c>
      <c r="K133" s="212" t="s">
        <v>499</v>
      </c>
    </row>
    <row r="134" spans="2:13" ht="28" x14ac:dyDescent="0.3">
      <c r="B134" s="219">
        <v>20261150171172</v>
      </c>
      <c r="C134" s="224">
        <v>46112</v>
      </c>
      <c r="D134" s="180" t="s">
        <v>469</v>
      </c>
      <c r="E134" s="187"/>
      <c r="F134" s="204" t="s">
        <v>523</v>
      </c>
      <c r="G134" s="184"/>
      <c r="H134" s="184"/>
      <c r="I134" s="184"/>
      <c r="J134" s="234" t="s">
        <v>30</v>
      </c>
      <c r="K134" s="189" t="s">
        <v>524</v>
      </c>
    </row>
    <row r="135" spans="2:13" ht="28.5" thickBot="1" x14ac:dyDescent="0.35">
      <c r="B135" s="182">
        <v>20261130208532</v>
      </c>
      <c r="C135" s="186">
        <v>46122</v>
      </c>
      <c r="D135" s="180" t="s">
        <v>538</v>
      </c>
      <c r="E135" s="184"/>
      <c r="F135" s="187" t="s">
        <v>539</v>
      </c>
      <c r="G135" s="184"/>
      <c r="H135" s="184"/>
      <c r="I135" s="184"/>
      <c r="J135" s="180" t="s">
        <v>38</v>
      </c>
      <c r="K135" s="190" t="s">
        <v>540</v>
      </c>
    </row>
    <row r="136" spans="2:13" ht="70.5" thickBot="1" x14ac:dyDescent="0.35">
      <c r="B136" s="182" t="s">
        <v>575</v>
      </c>
      <c r="C136" s="213" t="s">
        <v>576</v>
      </c>
      <c r="D136" s="180" t="s">
        <v>541</v>
      </c>
      <c r="E136" s="184"/>
      <c r="F136" s="180" t="s">
        <v>542</v>
      </c>
      <c r="G136" s="184"/>
      <c r="H136" s="184"/>
      <c r="I136" s="184"/>
      <c r="J136" s="180" t="s">
        <v>562</v>
      </c>
      <c r="K136" s="189" t="s">
        <v>577</v>
      </c>
    </row>
    <row r="137" spans="2:13" ht="28.5" thickBot="1" x14ac:dyDescent="0.35">
      <c r="B137" s="184" t="s">
        <v>63</v>
      </c>
      <c r="C137" s="213">
        <v>46132</v>
      </c>
      <c r="D137" s="184" t="s">
        <v>546</v>
      </c>
      <c r="E137" s="184"/>
      <c r="F137" s="187" t="s">
        <v>545</v>
      </c>
      <c r="G137" s="184"/>
      <c r="H137" s="184"/>
      <c r="I137" s="184"/>
      <c r="J137" s="233" t="s">
        <v>35</v>
      </c>
      <c r="K137" s="189" t="s">
        <v>547</v>
      </c>
    </row>
    <row r="138" spans="2:13" ht="28" x14ac:dyDescent="0.3">
      <c r="B138" s="235" t="s">
        <v>63</v>
      </c>
      <c r="C138" s="213">
        <v>45402</v>
      </c>
      <c r="D138" s="184" t="s">
        <v>548</v>
      </c>
      <c r="E138" s="184"/>
      <c r="F138" s="192" t="s">
        <v>549</v>
      </c>
      <c r="G138" s="184"/>
      <c r="H138" s="184"/>
      <c r="I138" s="184"/>
      <c r="J138" s="236" t="s">
        <v>30</v>
      </c>
      <c r="K138" s="237" t="s">
        <v>543</v>
      </c>
    </row>
    <row r="139" spans="2:13" ht="28.5" thickBot="1" x14ac:dyDescent="0.35">
      <c r="B139" s="238"/>
      <c r="C139" s="213">
        <v>45402</v>
      </c>
      <c r="D139" s="180" t="s">
        <v>550</v>
      </c>
      <c r="E139" s="184"/>
      <c r="F139" s="184" t="s">
        <v>551</v>
      </c>
      <c r="G139" s="184"/>
      <c r="H139" s="184"/>
      <c r="I139" s="184"/>
      <c r="J139" s="239"/>
      <c r="K139" s="240"/>
    </row>
    <row r="140" spans="2:13" ht="56.5" thickBot="1" x14ac:dyDescent="0.35">
      <c r="B140" s="192" t="s">
        <v>573</v>
      </c>
      <c r="C140" s="241" t="s">
        <v>574</v>
      </c>
      <c r="D140" s="180" t="s">
        <v>469</v>
      </c>
      <c r="E140" s="184"/>
      <c r="F140" s="206" t="s">
        <v>572</v>
      </c>
      <c r="G140" s="184"/>
      <c r="H140" s="184"/>
      <c r="I140" s="184"/>
      <c r="J140" s="184" t="s">
        <v>322</v>
      </c>
      <c r="K140" s="189" t="s">
        <v>552</v>
      </c>
    </row>
    <row r="141" spans="2:13" ht="42.5" thickBot="1" x14ac:dyDescent="0.35">
      <c r="B141" s="182">
        <v>20261150214032</v>
      </c>
      <c r="C141" s="184" t="s">
        <v>563</v>
      </c>
      <c r="D141" s="180" t="s">
        <v>564</v>
      </c>
      <c r="E141" s="184"/>
      <c r="F141" s="192" t="s">
        <v>565</v>
      </c>
      <c r="G141" s="228">
        <v>20262100266091</v>
      </c>
      <c r="H141" s="213">
        <v>46147</v>
      </c>
      <c r="I141" s="184" t="s">
        <v>680</v>
      </c>
      <c r="J141" s="180" t="s">
        <v>38</v>
      </c>
      <c r="K141" s="189" t="s">
        <v>673</v>
      </c>
    </row>
    <row r="142" spans="2:13" ht="42" x14ac:dyDescent="0.3">
      <c r="B142" s="182" t="s">
        <v>592</v>
      </c>
      <c r="C142" s="213">
        <v>46133</v>
      </c>
      <c r="D142" s="180" t="s">
        <v>567</v>
      </c>
      <c r="E142" s="184"/>
      <c r="F142" s="180" t="s">
        <v>631</v>
      </c>
      <c r="G142" s="182">
        <v>20262100247191</v>
      </c>
      <c r="H142" s="230">
        <v>46138</v>
      </c>
      <c r="I142" s="192" t="s">
        <v>632</v>
      </c>
      <c r="J142" s="184" t="s">
        <v>322</v>
      </c>
      <c r="K142" s="242" t="s">
        <v>633</v>
      </c>
    </row>
    <row r="143" spans="2:13" ht="28.5" thickBot="1" x14ac:dyDescent="0.35">
      <c r="B143" s="182" t="s">
        <v>569</v>
      </c>
      <c r="C143" s="213">
        <v>46127</v>
      </c>
      <c r="D143" s="180" t="s">
        <v>570</v>
      </c>
      <c r="E143" s="184"/>
      <c r="F143" s="180" t="s">
        <v>571</v>
      </c>
      <c r="G143" s="184"/>
      <c r="H143" s="184"/>
      <c r="I143" s="184"/>
      <c r="J143" s="184" t="s">
        <v>30</v>
      </c>
      <c r="K143" s="212" t="s">
        <v>568</v>
      </c>
    </row>
    <row r="144" spans="2:13" ht="28.5" thickBot="1" x14ac:dyDescent="0.35">
      <c r="B144" s="182">
        <v>20261130236202</v>
      </c>
      <c r="C144" s="213">
        <v>46134</v>
      </c>
      <c r="D144" s="180" t="s">
        <v>579</v>
      </c>
      <c r="E144" s="184"/>
      <c r="F144" s="180" t="s">
        <v>578</v>
      </c>
      <c r="G144" s="182">
        <v>20262100247611</v>
      </c>
      <c r="H144" s="213">
        <v>46139</v>
      </c>
      <c r="I144" s="184" t="s">
        <v>586</v>
      </c>
      <c r="J144" s="184" t="s">
        <v>92</v>
      </c>
      <c r="K144" s="189" t="s">
        <v>580</v>
      </c>
    </row>
    <row r="145" spans="2:11" ht="36.5" customHeight="1" thickBot="1" x14ac:dyDescent="0.35">
      <c r="B145" s="182">
        <v>20261130228932</v>
      </c>
      <c r="C145" s="213"/>
      <c r="D145" s="180" t="s">
        <v>585</v>
      </c>
      <c r="E145" s="184"/>
      <c r="F145" s="180" t="s">
        <v>584</v>
      </c>
      <c r="G145" s="228">
        <v>20262100260731</v>
      </c>
      <c r="H145" s="230">
        <v>46142</v>
      </c>
      <c r="I145" s="184"/>
      <c r="J145" s="184" t="s">
        <v>42</v>
      </c>
      <c r="K145" s="243" t="s">
        <v>675</v>
      </c>
    </row>
    <row r="146" spans="2:11" ht="28.5" thickBot="1" x14ac:dyDescent="0.35">
      <c r="B146" s="182" t="s">
        <v>587</v>
      </c>
      <c r="C146" s="213">
        <v>46141</v>
      </c>
      <c r="D146" s="180" t="s">
        <v>589</v>
      </c>
      <c r="E146" s="184"/>
      <c r="F146" s="180" t="s">
        <v>588</v>
      </c>
      <c r="G146" s="182">
        <v>202262100257771</v>
      </c>
      <c r="H146" s="230">
        <v>46142</v>
      </c>
      <c r="I146" s="184"/>
      <c r="J146" s="185" t="s">
        <v>322</v>
      </c>
      <c r="K146" s="189" t="s">
        <v>672</v>
      </c>
    </row>
    <row r="147" spans="2:11" ht="28" x14ac:dyDescent="0.3">
      <c r="B147" s="182" t="s">
        <v>591</v>
      </c>
      <c r="C147" s="213">
        <v>46141</v>
      </c>
      <c r="D147" s="180" t="s">
        <v>593</v>
      </c>
      <c r="E147" s="184"/>
      <c r="F147" s="180" t="s">
        <v>594</v>
      </c>
      <c r="G147" s="219" t="s">
        <v>271</v>
      </c>
      <c r="H147" s="244">
        <v>46054</v>
      </c>
      <c r="I147" s="187" t="s">
        <v>596</v>
      </c>
      <c r="J147" s="185" t="s">
        <v>20</v>
      </c>
      <c r="K147" s="189" t="s">
        <v>595</v>
      </c>
    </row>
    <row r="148" spans="2:11" ht="56" x14ac:dyDescent="0.3">
      <c r="B148" s="182" t="s">
        <v>597</v>
      </c>
      <c r="C148" s="213">
        <v>46141</v>
      </c>
      <c r="D148" s="180" t="s">
        <v>593</v>
      </c>
      <c r="E148" s="184"/>
      <c r="F148" s="180" t="s">
        <v>598</v>
      </c>
      <c r="G148" s="192" t="s">
        <v>599</v>
      </c>
      <c r="H148" s="184" t="s">
        <v>600</v>
      </c>
      <c r="I148" s="184" t="s">
        <v>601</v>
      </c>
      <c r="J148" s="184" t="s">
        <v>92</v>
      </c>
      <c r="K148" s="190" t="s">
        <v>602</v>
      </c>
    </row>
    <row r="149" spans="2:11" ht="28" x14ac:dyDescent="0.3">
      <c r="B149" s="182">
        <v>20261150246862</v>
      </c>
      <c r="C149" s="213">
        <v>46141</v>
      </c>
      <c r="D149" s="180" t="s">
        <v>593</v>
      </c>
      <c r="E149" s="184"/>
      <c r="F149" s="180" t="s">
        <v>620</v>
      </c>
      <c r="G149" s="228">
        <v>20262100260541</v>
      </c>
      <c r="H149" s="230">
        <v>46142</v>
      </c>
      <c r="I149" s="184" t="s">
        <v>674</v>
      </c>
      <c r="J149" s="184" t="s">
        <v>42</v>
      </c>
      <c r="K149" s="190" t="s">
        <v>672</v>
      </c>
    </row>
    <row r="150" spans="2:11" ht="28" x14ac:dyDescent="0.3">
      <c r="B150" s="182">
        <v>20261130243832</v>
      </c>
      <c r="C150" s="213">
        <v>46141</v>
      </c>
      <c r="D150" s="180" t="s">
        <v>603</v>
      </c>
      <c r="E150" s="184"/>
      <c r="F150" s="180" t="s">
        <v>605</v>
      </c>
      <c r="G150" s="228"/>
      <c r="H150" s="184"/>
      <c r="I150" s="184"/>
      <c r="J150" s="184"/>
      <c r="K150" s="190" t="s">
        <v>590</v>
      </c>
    </row>
    <row r="151" spans="2:11" ht="42" x14ac:dyDescent="0.3">
      <c r="B151" s="182">
        <v>20261130241032</v>
      </c>
      <c r="C151" s="213">
        <v>46141</v>
      </c>
      <c r="D151" s="180" t="s">
        <v>606</v>
      </c>
      <c r="E151" s="184"/>
      <c r="F151" s="180" t="s">
        <v>604</v>
      </c>
      <c r="G151" s="228">
        <v>20262100257781</v>
      </c>
      <c r="H151" s="213">
        <v>46142</v>
      </c>
      <c r="I151" s="184"/>
      <c r="J151" s="184" t="s">
        <v>322</v>
      </c>
      <c r="K151" s="190" t="s">
        <v>672</v>
      </c>
    </row>
    <row r="152" spans="2:11" ht="42" x14ac:dyDescent="0.3">
      <c r="B152" s="182">
        <v>20261150236082</v>
      </c>
      <c r="C152" s="213">
        <v>46141</v>
      </c>
      <c r="D152" s="180" t="s">
        <v>607</v>
      </c>
      <c r="E152" s="184"/>
      <c r="F152" s="180" t="s">
        <v>608</v>
      </c>
      <c r="G152" s="228"/>
      <c r="H152" s="184"/>
      <c r="I152" s="184"/>
      <c r="J152" s="184" t="s">
        <v>30</v>
      </c>
      <c r="K152" s="190" t="s">
        <v>590</v>
      </c>
    </row>
    <row r="153" spans="2:11" ht="56" x14ac:dyDescent="0.3">
      <c r="B153" s="182">
        <v>20261150218392</v>
      </c>
      <c r="C153" s="213">
        <v>46141</v>
      </c>
      <c r="D153" s="180" t="s">
        <v>610</v>
      </c>
      <c r="E153" s="184"/>
      <c r="F153" s="180" t="s">
        <v>609</v>
      </c>
      <c r="G153" s="228">
        <v>20262100260751</v>
      </c>
      <c r="H153" s="230">
        <v>46142</v>
      </c>
      <c r="I153" s="184" t="s">
        <v>676</v>
      </c>
      <c r="J153" s="184" t="s">
        <v>42</v>
      </c>
      <c r="K153" s="190" t="s">
        <v>677</v>
      </c>
    </row>
    <row r="154" spans="2:11" ht="42" x14ac:dyDescent="0.3">
      <c r="B154" s="182" t="s">
        <v>663</v>
      </c>
      <c r="C154" s="213">
        <v>46141</v>
      </c>
      <c r="D154" s="180" t="s">
        <v>613</v>
      </c>
      <c r="E154" s="184"/>
      <c r="F154" s="180" t="s">
        <v>611</v>
      </c>
      <c r="G154" s="228" t="s">
        <v>270</v>
      </c>
      <c r="H154" s="228" t="s">
        <v>270</v>
      </c>
      <c r="I154" s="184" t="s">
        <v>666</v>
      </c>
      <c r="J154" s="184" t="s">
        <v>42</v>
      </c>
      <c r="K154" s="190" t="s">
        <v>612</v>
      </c>
    </row>
    <row r="155" spans="2:11" ht="28" x14ac:dyDescent="0.3">
      <c r="B155" s="182">
        <v>20261130254172</v>
      </c>
      <c r="C155" s="213">
        <v>46141</v>
      </c>
      <c r="D155" s="180" t="s">
        <v>427</v>
      </c>
      <c r="E155" s="184"/>
      <c r="F155" s="180" t="s">
        <v>619</v>
      </c>
      <c r="G155" s="228">
        <v>20262100266301</v>
      </c>
      <c r="H155" s="230">
        <v>46142</v>
      </c>
      <c r="I155" s="184" t="s">
        <v>678</v>
      </c>
      <c r="J155" s="184" t="s">
        <v>42</v>
      </c>
      <c r="K155" s="190" t="s">
        <v>679</v>
      </c>
    </row>
    <row r="156" spans="2:11" ht="42" x14ac:dyDescent="0.3">
      <c r="B156" s="182" t="s">
        <v>628</v>
      </c>
      <c r="C156" s="213" t="s">
        <v>629</v>
      </c>
      <c r="D156" s="180" t="s">
        <v>614</v>
      </c>
      <c r="E156" s="184"/>
      <c r="F156" s="180" t="s">
        <v>615</v>
      </c>
      <c r="G156" s="228" t="s">
        <v>270</v>
      </c>
      <c r="H156" s="228" t="s">
        <v>270</v>
      </c>
      <c r="I156" s="184" t="s">
        <v>666</v>
      </c>
      <c r="J156" s="184" t="s">
        <v>42</v>
      </c>
      <c r="K156" s="190" t="s">
        <v>630</v>
      </c>
    </row>
    <row r="157" spans="2:11" x14ac:dyDescent="0.3">
      <c r="B157" s="182">
        <v>20261130252252</v>
      </c>
      <c r="C157" s="213">
        <v>46141</v>
      </c>
      <c r="D157" s="180" t="s">
        <v>616</v>
      </c>
      <c r="E157" s="184"/>
      <c r="F157" s="180" t="s">
        <v>617</v>
      </c>
      <c r="G157" s="228"/>
      <c r="H157" s="184"/>
      <c r="I157" s="184"/>
      <c r="J157" s="184" t="s">
        <v>30</v>
      </c>
      <c r="K157" s="190" t="s">
        <v>612</v>
      </c>
    </row>
    <row r="158" spans="2:11" ht="70" x14ac:dyDescent="0.3">
      <c r="B158" s="182">
        <v>20261130251482</v>
      </c>
      <c r="C158" s="208">
        <v>46140</v>
      </c>
      <c r="D158" s="180" t="s">
        <v>618</v>
      </c>
      <c r="E158" s="184"/>
      <c r="F158" s="180" t="s">
        <v>706</v>
      </c>
      <c r="G158" s="228">
        <v>20262100286101</v>
      </c>
      <c r="H158" s="213">
        <v>46156</v>
      </c>
      <c r="I158" s="184" t="s">
        <v>705</v>
      </c>
      <c r="J158" s="184" t="s">
        <v>322</v>
      </c>
      <c r="K158" s="190" t="s">
        <v>707</v>
      </c>
    </row>
    <row r="159" spans="2:11" ht="28" x14ac:dyDescent="0.3">
      <c r="B159" s="182">
        <v>20261150257632</v>
      </c>
      <c r="C159" s="213">
        <v>46142</v>
      </c>
      <c r="D159" s="180" t="s">
        <v>621</v>
      </c>
      <c r="E159" s="184"/>
      <c r="F159" s="180" t="s">
        <v>622</v>
      </c>
      <c r="G159" s="228">
        <v>20262100271851</v>
      </c>
      <c r="H159" s="213">
        <v>46149</v>
      </c>
      <c r="I159" s="184" t="s">
        <v>688</v>
      </c>
      <c r="J159" s="184" t="s">
        <v>42</v>
      </c>
      <c r="K159" s="190" t="s">
        <v>689</v>
      </c>
    </row>
    <row r="160" spans="2:11" ht="42" x14ac:dyDescent="0.3">
      <c r="B160" s="182">
        <v>20261130256002</v>
      </c>
      <c r="C160" s="208">
        <v>46142</v>
      </c>
      <c r="D160" s="180" t="s">
        <v>623</v>
      </c>
      <c r="E160" s="184"/>
      <c r="F160" s="180" t="s">
        <v>624</v>
      </c>
      <c r="G160" s="228">
        <v>20262100286061</v>
      </c>
      <c r="H160" s="213">
        <v>46156</v>
      </c>
      <c r="I160" s="184"/>
      <c r="J160" s="184" t="s">
        <v>322</v>
      </c>
      <c r="K160" s="190" t="s">
        <v>708</v>
      </c>
    </row>
    <row r="161" spans="2:11" ht="28" x14ac:dyDescent="0.3">
      <c r="B161" s="245" t="s">
        <v>63</v>
      </c>
      <c r="C161" s="213">
        <v>46142</v>
      </c>
      <c r="D161" s="180" t="s">
        <v>625</v>
      </c>
      <c r="E161" s="184"/>
      <c r="F161" s="184" t="s">
        <v>626</v>
      </c>
      <c r="G161" s="228"/>
      <c r="H161" s="184"/>
      <c r="I161" s="184"/>
      <c r="J161" s="184" t="s">
        <v>42</v>
      </c>
      <c r="K161" s="190" t="s">
        <v>627</v>
      </c>
    </row>
    <row r="162" spans="2:11" ht="94" customHeight="1" x14ac:dyDescent="0.3">
      <c r="B162" s="182" t="s">
        <v>634</v>
      </c>
      <c r="C162" s="208">
        <v>46147</v>
      </c>
      <c r="D162" s="180" t="s">
        <v>636</v>
      </c>
      <c r="E162" s="184"/>
      <c r="F162" s="180" t="s">
        <v>635</v>
      </c>
      <c r="G162" s="228">
        <v>20262100282021</v>
      </c>
      <c r="H162" s="213">
        <v>46154</v>
      </c>
      <c r="I162" s="184" t="s">
        <v>690</v>
      </c>
      <c r="J162" s="184" t="s">
        <v>38</v>
      </c>
      <c r="K162" s="190" t="s">
        <v>691</v>
      </c>
    </row>
    <row r="163" spans="2:11" ht="42" x14ac:dyDescent="0.3">
      <c r="B163" s="182" t="s">
        <v>645</v>
      </c>
      <c r="C163" s="208">
        <v>46149</v>
      </c>
      <c r="D163" s="180" t="s">
        <v>637</v>
      </c>
      <c r="E163" s="184"/>
      <c r="F163" s="180" t="s">
        <v>638</v>
      </c>
      <c r="G163" s="228">
        <v>20262100287251</v>
      </c>
      <c r="H163" s="230">
        <v>46156</v>
      </c>
      <c r="I163" s="184" t="s">
        <v>682</v>
      </c>
      <c r="J163" s="184" t="s">
        <v>30</v>
      </c>
      <c r="K163" s="190" t="s">
        <v>683</v>
      </c>
    </row>
    <row r="164" spans="2:11" ht="28" x14ac:dyDescent="0.3">
      <c r="B164" s="182" t="s">
        <v>63</v>
      </c>
      <c r="C164" s="208"/>
      <c r="D164" s="180" t="s">
        <v>639</v>
      </c>
      <c r="E164" s="184"/>
      <c r="F164" s="184" t="s">
        <v>640</v>
      </c>
      <c r="G164" s="228" t="s">
        <v>716</v>
      </c>
      <c r="H164" s="184"/>
      <c r="I164" s="184"/>
      <c r="J164" s="184" t="s">
        <v>40</v>
      </c>
      <c r="K164" s="246" t="s">
        <v>717</v>
      </c>
    </row>
    <row r="165" spans="2:11" x14ac:dyDescent="0.3">
      <c r="B165" s="182" t="s">
        <v>63</v>
      </c>
      <c r="C165" s="208"/>
      <c r="D165" s="180" t="s">
        <v>641</v>
      </c>
      <c r="E165" s="184"/>
      <c r="F165" s="184" t="s">
        <v>642</v>
      </c>
      <c r="G165" s="228"/>
      <c r="H165" s="184"/>
      <c r="I165" s="184"/>
      <c r="J165" s="184" t="s">
        <v>30</v>
      </c>
      <c r="K165" s="246">
        <v>46154</v>
      </c>
    </row>
    <row r="166" spans="2:11" ht="28" x14ac:dyDescent="0.3">
      <c r="B166" s="182" t="s">
        <v>63</v>
      </c>
      <c r="C166" s="208"/>
      <c r="D166" s="180" t="s">
        <v>643</v>
      </c>
      <c r="E166" s="184"/>
      <c r="F166" s="184" t="s">
        <v>644</v>
      </c>
      <c r="G166" s="228"/>
      <c r="H166" s="184"/>
      <c r="I166" s="184"/>
      <c r="J166" s="184" t="s">
        <v>42</v>
      </c>
      <c r="K166" s="246">
        <v>46161</v>
      </c>
    </row>
    <row r="167" spans="2:11" ht="28" x14ac:dyDescent="0.3">
      <c r="B167" s="182" t="s">
        <v>63</v>
      </c>
      <c r="C167" s="208"/>
      <c r="D167" s="180" t="s">
        <v>646</v>
      </c>
      <c r="E167" s="184"/>
      <c r="F167" s="184" t="s">
        <v>647</v>
      </c>
      <c r="G167" s="228"/>
      <c r="H167" s="184"/>
      <c r="I167" s="184"/>
      <c r="J167" s="184" t="s">
        <v>322</v>
      </c>
      <c r="K167" s="246">
        <v>46154</v>
      </c>
    </row>
    <row r="168" spans="2:11" ht="28" x14ac:dyDescent="0.3">
      <c r="B168" s="182" t="s">
        <v>63</v>
      </c>
      <c r="C168" s="208"/>
      <c r="D168" s="180" t="s">
        <v>648</v>
      </c>
      <c r="E168" s="184"/>
      <c r="F168" s="184" t="s">
        <v>649</v>
      </c>
      <c r="G168" s="228" t="s">
        <v>692</v>
      </c>
      <c r="H168" s="213">
        <v>46149</v>
      </c>
      <c r="I168" s="184"/>
      <c r="J168" s="184" t="s">
        <v>38</v>
      </c>
      <c r="K168" s="246" t="s">
        <v>695</v>
      </c>
    </row>
    <row r="169" spans="2:11" x14ac:dyDescent="0.3">
      <c r="B169" s="182" t="s">
        <v>63</v>
      </c>
      <c r="C169" s="208"/>
      <c r="D169" s="180" t="s">
        <v>64</v>
      </c>
      <c r="E169" s="184"/>
      <c r="F169" s="184" t="s">
        <v>650</v>
      </c>
      <c r="G169" s="228" t="s">
        <v>692</v>
      </c>
      <c r="H169" s="230">
        <v>46156</v>
      </c>
      <c r="I169" s="184" t="s">
        <v>697</v>
      </c>
      <c r="J169" s="184" t="s">
        <v>38</v>
      </c>
      <c r="K169" s="246">
        <v>46154</v>
      </c>
    </row>
    <row r="170" spans="2:11" ht="28" x14ac:dyDescent="0.3">
      <c r="B170" s="182"/>
      <c r="C170" s="208"/>
      <c r="D170" s="180" t="s">
        <v>651</v>
      </c>
      <c r="E170" s="184"/>
      <c r="F170" s="184" t="s">
        <v>652</v>
      </c>
      <c r="G170" s="228"/>
      <c r="H170" s="184"/>
      <c r="I170" s="184"/>
      <c r="J170" s="184" t="s">
        <v>40</v>
      </c>
      <c r="K170" s="190"/>
    </row>
    <row r="171" spans="2:11" ht="28" x14ac:dyDescent="0.3">
      <c r="B171" s="184" t="s">
        <v>63</v>
      </c>
      <c r="C171" s="208">
        <v>46154</v>
      </c>
      <c r="D171" s="180" t="s">
        <v>653</v>
      </c>
      <c r="E171" s="184"/>
      <c r="F171" s="184" t="s">
        <v>654</v>
      </c>
      <c r="G171" s="228"/>
      <c r="H171" s="184"/>
      <c r="I171" s="184" t="s">
        <v>681</v>
      </c>
      <c r="J171" s="184" t="s">
        <v>20</v>
      </c>
      <c r="K171" s="190" t="s">
        <v>96</v>
      </c>
    </row>
    <row r="172" spans="2:11" ht="28" x14ac:dyDescent="0.3">
      <c r="B172" s="182" t="s">
        <v>63</v>
      </c>
      <c r="C172" s="208"/>
      <c r="D172" s="180" t="s">
        <v>655</v>
      </c>
      <c r="E172" s="184"/>
      <c r="F172" s="247" t="s">
        <v>658</v>
      </c>
      <c r="G172" s="228" t="s">
        <v>692</v>
      </c>
      <c r="H172" s="213">
        <v>46156</v>
      </c>
      <c r="I172" s="184"/>
      <c r="J172" s="184" t="s">
        <v>38</v>
      </c>
      <c r="K172" s="246" t="s">
        <v>696</v>
      </c>
    </row>
    <row r="173" spans="2:11" ht="28" x14ac:dyDescent="0.3">
      <c r="B173" s="182"/>
      <c r="C173" s="208"/>
      <c r="D173" s="180" t="s">
        <v>656</v>
      </c>
      <c r="E173" s="184"/>
      <c r="F173" s="184" t="s">
        <v>657</v>
      </c>
      <c r="G173" s="228"/>
      <c r="H173" s="184"/>
      <c r="I173" s="184"/>
      <c r="J173" s="184"/>
      <c r="K173" s="190"/>
    </row>
    <row r="174" spans="2:11" ht="28" x14ac:dyDescent="0.3">
      <c r="B174" s="182" t="s">
        <v>63</v>
      </c>
      <c r="C174" s="208"/>
      <c r="D174" s="180" t="s">
        <v>659</v>
      </c>
      <c r="E174" s="184"/>
      <c r="F174" s="247" t="s">
        <v>660</v>
      </c>
      <c r="G174" s="228"/>
      <c r="H174" s="184"/>
      <c r="I174" s="184"/>
      <c r="J174" s="184" t="s">
        <v>30</v>
      </c>
      <c r="K174" s="190"/>
    </row>
    <row r="175" spans="2:11" ht="28" x14ac:dyDescent="0.3">
      <c r="B175" s="182"/>
      <c r="C175" s="208"/>
      <c r="D175" s="180" t="s">
        <v>661</v>
      </c>
      <c r="E175" s="184"/>
      <c r="F175" s="247" t="s">
        <v>662</v>
      </c>
      <c r="G175" s="228"/>
      <c r="H175" s="184"/>
      <c r="I175" s="184"/>
      <c r="J175" s="184"/>
      <c r="K175" s="190"/>
    </row>
    <row r="176" spans="2:11" x14ac:dyDescent="0.3">
      <c r="B176" s="182" t="s">
        <v>63</v>
      </c>
      <c r="C176" s="208"/>
      <c r="D176" s="180" t="s">
        <v>64</v>
      </c>
      <c r="E176" s="184"/>
      <c r="F176" s="247" t="s">
        <v>664</v>
      </c>
      <c r="G176" s="228" t="s">
        <v>692</v>
      </c>
      <c r="H176" s="230">
        <v>46071</v>
      </c>
      <c r="I176" s="184" t="s">
        <v>697</v>
      </c>
      <c r="J176" s="184" t="s">
        <v>38</v>
      </c>
      <c r="K176" s="246">
        <v>46154</v>
      </c>
    </row>
    <row r="177" spans="2:11" x14ac:dyDescent="0.3">
      <c r="B177" s="182" t="s">
        <v>63</v>
      </c>
      <c r="C177" s="208"/>
      <c r="D177" s="180" t="s">
        <v>694</v>
      </c>
      <c r="E177" s="184"/>
      <c r="F177" s="247" t="s">
        <v>665</v>
      </c>
      <c r="G177" s="228"/>
      <c r="H177" s="184"/>
      <c r="I177" s="184"/>
      <c r="J177" s="184" t="s">
        <v>38</v>
      </c>
      <c r="K177" s="246">
        <v>46161</v>
      </c>
    </row>
    <row r="178" spans="2:11" ht="42" x14ac:dyDescent="0.3">
      <c r="B178" s="182"/>
      <c r="C178" s="208"/>
      <c r="D178" s="180" t="s">
        <v>667</v>
      </c>
      <c r="E178" s="184"/>
      <c r="F178" s="247" t="s">
        <v>668</v>
      </c>
      <c r="G178" s="228"/>
      <c r="H178" s="184"/>
      <c r="I178" s="184"/>
      <c r="J178" s="184" t="s">
        <v>322</v>
      </c>
      <c r="K178" s="190"/>
    </row>
    <row r="179" spans="2:11" ht="28" x14ac:dyDescent="0.3">
      <c r="B179" s="182" t="s">
        <v>63</v>
      </c>
      <c r="C179" s="208"/>
      <c r="D179" s="180" t="s">
        <v>669</v>
      </c>
      <c r="E179" s="184"/>
      <c r="F179" s="247" t="s">
        <v>693</v>
      </c>
      <c r="G179" s="228"/>
      <c r="H179" s="184"/>
      <c r="I179" s="184"/>
      <c r="J179" s="184" t="s">
        <v>42</v>
      </c>
      <c r="K179" s="246" t="s">
        <v>695</v>
      </c>
    </row>
    <row r="180" spans="2:11" ht="42" x14ac:dyDescent="0.3">
      <c r="B180" s="182"/>
      <c r="C180" s="208"/>
      <c r="D180" s="180" t="s">
        <v>671</v>
      </c>
      <c r="E180" s="184"/>
      <c r="F180" s="248" t="s">
        <v>670</v>
      </c>
      <c r="G180" s="228"/>
      <c r="H180" s="184"/>
      <c r="I180" s="184"/>
      <c r="J180" s="184"/>
      <c r="K180" s="190"/>
    </row>
    <row r="181" spans="2:11" ht="56" x14ac:dyDescent="0.3">
      <c r="B181" s="182">
        <v>20261150286802</v>
      </c>
      <c r="C181" s="208">
        <v>46155</v>
      </c>
      <c r="D181" s="180" t="s">
        <v>91</v>
      </c>
      <c r="E181" s="184"/>
      <c r="F181" s="247" t="s">
        <v>703</v>
      </c>
      <c r="G181" s="228">
        <v>20262100296471</v>
      </c>
      <c r="H181" s="213">
        <v>46162</v>
      </c>
      <c r="I181" s="184" t="s">
        <v>684</v>
      </c>
      <c r="J181" s="184" t="s">
        <v>322</v>
      </c>
      <c r="K181" s="190" t="s">
        <v>715</v>
      </c>
    </row>
    <row r="182" spans="2:11" ht="28" x14ac:dyDescent="0.3">
      <c r="B182" s="182">
        <v>20261130293512</v>
      </c>
      <c r="C182" s="213">
        <v>46157</v>
      </c>
      <c r="D182" s="184" t="s">
        <v>686</v>
      </c>
      <c r="E182" s="184"/>
      <c r="F182" s="184" t="s">
        <v>687</v>
      </c>
      <c r="G182" s="228"/>
      <c r="H182" s="184"/>
      <c r="I182" s="184" t="s">
        <v>684</v>
      </c>
      <c r="J182" s="184" t="s">
        <v>30</v>
      </c>
      <c r="K182" s="190" t="s">
        <v>685</v>
      </c>
    </row>
    <row r="183" spans="2:11" ht="42" x14ac:dyDescent="0.3">
      <c r="B183" s="182" t="s">
        <v>63</v>
      </c>
      <c r="C183" s="249">
        <v>46161</v>
      </c>
      <c r="D183" s="193" t="s">
        <v>700</v>
      </c>
      <c r="E183" s="229"/>
      <c r="F183" s="192" t="s">
        <v>702</v>
      </c>
      <c r="G183" s="250"/>
      <c r="H183" s="230"/>
      <c r="I183" s="184"/>
      <c r="J183" s="184" t="s">
        <v>42</v>
      </c>
      <c r="K183" s="190" t="s">
        <v>701</v>
      </c>
    </row>
    <row r="184" spans="2:11" ht="28" x14ac:dyDescent="0.3">
      <c r="B184" s="182" t="s">
        <v>63</v>
      </c>
      <c r="C184" s="208">
        <v>46161</v>
      </c>
      <c r="D184" s="180" t="s">
        <v>704</v>
      </c>
      <c r="E184" s="184"/>
      <c r="F184" s="184" t="s">
        <v>709</v>
      </c>
      <c r="G184" s="184"/>
      <c r="H184" s="184"/>
      <c r="I184" s="184"/>
      <c r="J184" s="184" t="s">
        <v>322</v>
      </c>
      <c r="K184" s="251">
        <v>46162</v>
      </c>
    </row>
    <row r="185" spans="2:11" ht="42" x14ac:dyDescent="0.3">
      <c r="B185" s="182" t="s">
        <v>719</v>
      </c>
      <c r="C185" s="208"/>
      <c r="D185" s="180" t="s">
        <v>713</v>
      </c>
      <c r="E185" s="184"/>
      <c r="F185" s="184" t="s">
        <v>714</v>
      </c>
      <c r="G185" s="184"/>
      <c r="H185" s="184"/>
      <c r="I185" s="184"/>
      <c r="J185" s="184" t="s">
        <v>322</v>
      </c>
      <c r="K185" s="190" t="s">
        <v>718</v>
      </c>
    </row>
    <row r="186" spans="2:11" x14ac:dyDescent="0.3">
      <c r="B186" s="182" t="s">
        <v>63</v>
      </c>
      <c r="C186" s="208"/>
      <c r="D186" s="180"/>
      <c r="E186" s="184"/>
      <c r="F186" s="184" t="s">
        <v>720</v>
      </c>
      <c r="G186" s="184"/>
      <c r="H186" s="184"/>
      <c r="I186" s="184"/>
      <c r="J186" s="184"/>
      <c r="K186" s="190"/>
    </row>
    <row r="187" spans="2:11" x14ac:dyDescent="0.3">
      <c r="B187" s="182">
        <v>20261130307432</v>
      </c>
      <c r="C187" s="208">
        <v>46163</v>
      </c>
      <c r="D187" s="180"/>
      <c r="E187" s="184"/>
      <c r="F187" s="184"/>
      <c r="G187" s="184"/>
      <c r="H187" s="184"/>
      <c r="I187" s="184"/>
      <c r="J187" s="184" t="s">
        <v>42</v>
      </c>
      <c r="K187" s="190" t="s">
        <v>721</v>
      </c>
    </row>
  </sheetData>
  <autoFilter ref="J1:J185" xr:uid="{4BB78A23-7C3D-4DF6-98D4-70E2960BDA51}"/>
  <mergeCells count="3">
    <mergeCell ref="B138:B139"/>
    <mergeCell ref="J138:J139"/>
    <mergeCell ref="K138:K139"/>
  </mergeCells>
  <hyperlinks>
    <hyperlink ref="E2" r:id="rId1" xr:uid="{80F06ED5-2BCE-43A7-89AA-28ADB66DDF51}"/>
    <hyperlink ref="B82" r:id="rId2" tooltip="Ver imagen principal" display="https://orfeo.popayan.gov.co/verradicado.php?verrad=20261130104862&amp;PHPSESSID=260303125010o10003LINAVIDAL&amp;adodb_next_page=1&amp;depeBuscada=&amp;filtroSelect=&amp;tpAnulacion=&amp;carpeta=0&amp;tipo_carp=&amp;nomcarpeta=Entrada&amp;agendado=&amp;orderTipo=DESC&amp;orderNo=17&amp;menu_ver=6" xr:uid="{34BFF17B-0123-45BE-A4B0-E9F1F070097B}"/>
    <hyperlink ref="B84" r:id="rId3" tooltip="Ver imagen principal" display="https://orfeo.popayan.gov.co/verradicado.php?verrad=20261130102902&amp;PHPSESSID=260303125010o10003LINAVIDAL&amp;adodb_next_page=1&amp;depeBuscada=&amp;filtroSelect=&amp;tpAnulacion=&amp;carpeta=0&amp;tipo_carp=&amp;nomcarpeta=Entrada&amp;agendado=&amp;orderTipo=DESC&amp;orderNo=17&amp;menu_ver=6" xr:uid="{4E0AB863-4756-433E-994D-F41C9AE71621}"/>
    <hyperlink ref="B117" r:id="rId4" tooltip="Ver imagen principal" display="https://orfeo.popayan.gov.co/verradicado.php?verrad=20261130162582&amp;PHPSESSID=260326094549o1908488186LINAVI&amp;adodb_next_page=1&amp;depeBuscada=&amp;filtroSelect=&amp;tpAnulacion=&amp;carpeta=0&amp;tipo_carp=&amp;nomcarpeta=Entrada&amp;agendado=&amp;orderTipo=DESC&amp;orderNo=17&amp;menu_ver=6" xr:uid="{1E6F2E39-5A8E-4687-BD33-1DA841DF718A}"/>
    <hyperlink ref="B119" r:id="rId5" tooltip="Click para modificar el Documento" display="https://orfeo.popayan.gov.co/radicacion/NEW.php?nurad=20261130169112&amp;Buscar=BuscarDocModUS&amp;PHPSESSID=260326041517o1908488186LINAVI&amp;Submit3=ModificarDocumentos&amp;Buscar1=BuscarOrfeo78956jkgf" xr:uid="{F3160DCC-D2F2-452E-AF53-CC86D7D29990}"/>
    <hyperlink ref="B143" r:id="rId6" tooltip="Ver imagen principal" display="https://orfeo.popayan.gov.co/verradicado.php?verrad=20261130220012&amp;PHPSESSID=260424033029o1908488122LINAVI&amp;adodb_next_page=1&amp;depeBuscada=&amp;filtroSelect=&amp;tpAnulacion=&amp;carpeta=0&amp;tipo_carp=&amp;nomcarpeta=Entrada&amp;agendado=&amp;orderTipo=DESC&amp;orderNo=17&amp;menu_ver=6" xr:uid="{719D157B-74CE-4575-96DE-E6892376CDE5}"/>
    <hyperlink ref="B146" r:id="rId7" tooltip="Ver imagen principal" display="https://orfeo.popayan.gov.co/verradicado.php?verrad=20261130247242&amp;PHPSESSID=260429025443o1908488122LINAVI&amp;adodb_next_page=1&amp;depeBuscada=&amp;filtroSelect=&amp;tpAnulacion=&amp;carpeta=0&amp;tipo_carp=&amp;nomcarpeta=Entrada&amp;agendado=&amp;orderTipo=DESC&amp;orderNo=17&amp;menu_ver=6" xr:uid="{0AFEB690-13CA-47BD-A5B1-E690840F513C}"/>
    <hyperlink ref="B147" r:id="rId8" tooltip="Ver imagen principal" display="https://orfeo.popayan.gov.co/verradicado.php?verrad=20261150246902&amp;PHPSESSID=260429025443o1908488122LINAVI&amp;adodb_next_page=1&amp;depeBuscada=&amp;filtroSelect=&amp;tpAnulacion=&amp;carpeta=0&amp;tipo_carp=&amp;nomcarpeta=Entrada&amp;agendado=&amp;orderTipo=DESC&amp;orderNo=17&amp;menu_ver=6" xr:uid="{925D7BC7-57E6-453A-9A77-0C9329CF4608}"/>
    <hyperlink ref="B154" r:id="rId9" tooltip="Ver imagen principal" display="https://orfeo.popayan.gov.co/verradicado.php?verrad=20261150254382&amp;PHPSESSID=260430050525o1908488122LINAVI&amp;adodb_next_page=1&amp;depeBuscada=&amp;filtroSelect=&amp;tpAnulacion=&amp;carpeta=0&amp;tipo_carp=&amp;nomcarpeta=Entrada&amp;agendado=&amp;orderTipo=DESC&amp;orderNo=17&amp;menu_ver=6" xr:uid="{8DAD6D31-F769-4658-B6CD-8809C03BEE3A}"/>
    <hyperlink ref="B162" r:id="rId10" tooltip="Ver imagen principal" display="https://orfeo.popayan.gov.co/verradicado.php?verrad=20261130263362&amp;PHPSESSID=260508104618o1911567167LINAVI&amp;adodb_next_page=1&amp;depeBuscada=&amp;filtroSelect=&amp;tpAnulacion=&amp;carpeta=0&amp;tipo_carp=&amp;nomcarpeta=Entrada&amp;agendado=&amp;orderTipo=DESC&amp;orderNo=17&amp;menu_ver=6" xr:uid="{66EF699B-D690-4366-901F-B12702431A82}"/>
    <hyperlink ref="B163" r:id="rId11" tooltip="Ver imagen principal" display="https://orfeo.popayan.gov.co/verradicado.php?verrad=20261130270072&amp;PHPSESSID=260508104618o1911567167LINAVI&amp;adodb_next_page=1&amp;depeBuscada=&amp;filtroSelect=&amp;tpAnulacion=&amp;carpeta=0&amp;tipo_carp=&amp;nomcarpeta=Entrada&amp;agendado=&amp;orderTipo=DESC&amp;orderNo=17&amp;menu_ver=6" xr:uid="{561814D7-CEF4-4AA8-B0EE-0D3C85810FB6}"/>
    <hyperlink ref="B182" r:id="rId12" tooltip="Ver imagen principal" display="https://orfeo.popayan.gov.co/verradicado.php?verrad=20261130293512&amp;PHPSESSID=260518123521o1908488250LINAVI&amp;adodb_next_page=1&amp;depeBuscada=&amp;filtroSelect=&amp;tpAnulacion=&amp;carpeta=0&amp;tipo_carp=&amp;nomcarpeta=Entrada&amp;agendado=&amp;orderTipo=DESC&amp;orderNo=17&amp;menu_ver=6" xr:uid="{42458CB0-73CF-4097-BEA2-9041CA8FEA97}"/>
  </hyperlinks>
  <pageMargins left="0.7" right="0.7" top="0.75" bottom="0.75" header="0.3" footer="0.3"/>
  <pageSetup orientation="portrait"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1700E-8C40-4DBA-9E66-E8ADB4FA76DB}">
  <dimension ref="A1:M9"/>
  <sheetViews>
    <sheetView topLeftCell="A7" zoomScale="50" zoomScaleNormal="50" workbookViewId="0">
      <selection activeCell="J9" sqref="J9"/>
    </sheetView>
  </sheetViews>
  <sheetFormatPr baseColWidth="10" defaultRowHeight="14.5" x14ac:dyDescent="0.35"/>
  <cols>
    <col min="2" max="2" width="19.1796875" customWidth="1"/>
    <col min="6" max="6" width="40.08984375" customWidth="1"/>
    <col min="10" max="10" width="10.90625" style="52"/>
  </cols>
  <sheetData>
    <row r="1" spans="1:13" ht="15" thickBot="1" x14ac:dyDescent="0.4"/>
    <row r="2" spans="1:13" ht="126.5" thickBot="1" x14ac:dyDescent="0.4">
      <c r="A2" s="28"/>
      <c r="B2" s="13">
        <v>20261150079002</v>
      </c>
      <c r="C2" s="14">
        <v>46070</v>
      </c>
      <c r="D2" s="15" t="s">
        <v>68</v>
      </c>
      <c r="E2" s="15" t="s">
        <v>69</v>
      </c>
      <c r="F2" s="33" t="s">
        <v>240</v>
      </c>
      <c r="G2" s="13"/>
      <c r="H2" s="15"/>
      <c r="I2" s="15"/>
      <c r="J2" s="53" t="s">
        <v>30</v>
      </c>
      <c r="K2" s="30" t="s">
        <v>78</v>
      </c>
      <c r="L2" s="50" t="s">
        <v>297</v>
      </c>
      <c r="M2" s="17" t="s">
        <v>211</v>
      </c>
    </row>
    <row r="3" spans="1:13" ht="70.5" thickBot="1" x14ac:dyDescent="0.4">
      <c r="B3" s="31" t="s">
        <v>63</v>
      </c>
      <c r="C3" s="32">
        <v>46077</v>
      </c>
      <c r="D3" s="15" t="s">
        <v>154</v>
      </c>
      <c r="E3" s="15"/>
      <c r="F3" s="12" t="s">
        <v>155</v>
      </c>
      <c r="G3" s="15"/>
      <c r="H3" s="15"/>
      <c r="I3" s="15" t="s">
        <v>159</v>
      </c>
      <c r="J3" s="15" t="s">
        <v>30</v>
      </c>
      <c r="K3" s="30" t="s">
        <v>156</v>
      </c>
      <c r="L3" s="50" t="s">
        <v>208</v>
      </c>
    </row>
    <row r="4" spans="1:13" ht="70.5" thickBot="1" x14ac:dyDescent="0.4">
      <c r="B4" s="10" t="s">
        <v>8</v>
      </c>
      <c r="C4" s="32">
        <v>46079</v>
      </c>
      <c r="D4" s="15" t="s">
        <v>191</v>
      </c>
      <c r="E4" s="15"/>
      <c r="F4" s="12" t="s">
        <v>193</v>
      </c>
      <c r="G4" s="15"/>
      <c r="H4" s="15"/>
      <c r="I4" s="15"/>
      <c r="J4" s="15" t="s">
        <v>192</v>
      </c>
      <c r="K4" s="30" t="s">
        <v>183</v>
      </c>
      <c r="L4" s="50" t="s">
        <v>208</v>
      </c>
    </row>
    <row r="5" spans="1:13" ht="70.5" thickBot="1" x14ac:dyDescent="0.4">
      <c r="B5" s="10" t="s">
        <v>8</v>
      </c>
      <c r="C5" s="32">
        <v>46079</v>
      </c>
      <c r="D5" s="15" t="s">
        <v>200</v>
      </c>
      <c r="E5" s="15"/>
      <c r="F5" s="12" t="s">
        <v>203</v>
      </c>
      <c r="G5" s="15"/>
      <c r="H5" s="32"/>
      <c r="I5" s="15"/>
      <c r="J5" s="15" t="s">
        <v>30</v>
      </c>
      <c r="K5" s="30" t="s">
        <v>183</v>
      </c>
      <c r="L5" s="50" t="s">
        <v>208</v>
      </c>
    </row>
    <row r="6" spans="1:13" ht="15" thickBot="1" x14ac:dyDescent="0.4">
      <c r="B6" s="51"/>
      <c r="C6" s="51"/>
      <c r="D6" s="51"/>
      <c r="E6" s="51"/>
      <c r="F6" s="51"/>
      <c r="G6" s="51"/>
      <c r="H6" s="51"/>
      <c r="I6" s="51"/>
      <c r="J6" s="54"/>
      <c r="K6" s="51"/>
      <c r="L6" s="51"/>
    </row>
    <row r="7" spans="1:13" ht="87.5" thickBot="1" x14ac:dyDescent="0.4">
      <c r="B7" s="31" t="s">
        <v>63</v>
      </c>
      <c r="C7" s="39">
        <v>46077</v>
      </c>
      <c r="D7" s="40" t="s">
        <v>160</v>
      </c>
      <c r="E7" s="40"/>
      <c r="F7" s="12" t="s">
        <v>161</v>
      </c>
      <c r="G7" s="40"/>
      <c r="H7" s="39">
        <v>46085</v>
      </c>
      <c r="I7" s="40"/>
      <c r="J7" s="40" t="s">
        <v>35</v>
      </c>
      <c r="K7" s="30" t="s">
        <v>288</v>
      </c>
      <c r="L7" s="17" t="s">
        <v>208</v>
      </c>
    </row>
    <row r="8" spans="1:13" ht="98.5" thickBot="1" x14ac:dyDescent="0.4">
      <c r="B8" s="4">
        <v>20261130112222</v>
      </c>
      <c r="C8" s="11" t="s">
        <v>251</v>
      </c>
      <c r="D8" s="3" t="s">
        <v>189</v>
      </c>
      <c r="E8" s="3"/>
      <c r="F8" s="12" t="s">
        <v>190</v>
      </c>
      <c r="G8" s="40" t="s">
        <v>289</v>
      </c>
      <c r="H8" s="11">
        <v>46084</v>
      </c>
      <c r="I8" s="3"/>
      <c r="J8" s="3" t="s">
        <v>60</v>
      </c>
      <c r="K8" s="30" t="s">
        <v>288</v>
      </c>
      <c r="L8" s="17" t="s">
        <v>208</v>
      </c>
    </row>
    <row r="9" spans="1:13" ht="98.5" thickBot="1" x14ac:dyDescent="0.4">
      <c r="B9" s="10" t="s">
        <v>8</v>
      </c>
      <c r="C9" s="41">
        <v>46079</v>
      </c>
      <c r="D9" s="42" t="s">
        <v>198</v>
      </c>
      <c r="E9" s="42"/>
      <c r="F9" s="12" t="s">
        <v>199</v>
      </c>
      <c r="G9" s="40" t="s">
        <v>289</v>
      </c>
      <c r="H9" s="39">
        <v>46085</v>
      </c>
      <c r="I9" s="3"/>
      <c r="J9" s="3" t="s">
        <v>60</v>
      </c>
      <c r="K9" s="30" t="s">
        <v>288</v>
      </c>
      <c r="L9" s="17" t="s">
        <v>208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AC225-49FE-4550-A3FC-9A72F8C020F5}">
  <dimension ref="A1:O103"/>
  <sheetViews>
    <sheetView topLeftCell="A55" zoomScale="60" zoomScaleNormal="60" workbookViewId="0">
      <selection activeCell="D3" sqref="D3"/>
    </sheetView>
  </sheetViews>
  <sheetFormatPr baseColWidth="10" defaultRowHeight="14" x14ac:dyDescent="0.3"/>
  <cols>
    <col min="1" max="1" width="7.36328125" style="62" customWidth="1"/>
    <col min="2" max="2" width="21.54296875" style="89" customWidth="1"/>
    <col min="3" max="3" width="10.453125" style="89" customWidth="1"/>
    <col min="4" max="4" width="20" style="89" customWidth="1"/>
    <col min="5" max="5" width="11.81640625" style="89" customWidth="1"/>
    <col min="6" max="6" width="51.08984375" style="89" customWidth="1"/>
    <col min="7" max="7" width="26.7265625" style="89" customWidth="1"/>
    <col min="8" max="8" width="14.90625" style="89" customWidth="1"/>
    <col min="9" max="9" width="73.6328125" style="89" customWidth="1"/>
    <col min="10" max="10" width="16.90625" style="89" customWidth="1"/>
    <col min="11" max="11" width="16.36328125" style="89" customWidth="1"/>
    <col min="12" max="12" width="23.81640625" style="89" customWidth="1"/>
    <col min="13" max="13" width="22.1796875" style="62" customWidth="1"/>
    <col min="14" max="16384" width="10.90625" style="62"/>
  </cols>
  <sheetData>
    <row r="1" spans="1:13" ht="28" x14ac:dyDescent="0.3">
      <c r="A1" s="163" t="s">
        <v>0</v>
      </c>
      <c r="B1" s="83" t="s">
        <v>1</v>
      </c>
      <c r="C1" s="84" t="s">
        <v>2</v>
      </c>
      <c r="D1" s="85" t="s">
        <v>3</v>
      </c>
      <c r="E1" s="85" t="s">
        <v>14</v>
      </c>
      <c r="F1" s="85" t="s">
        <v>4</v>
      </c>
      <c r="G1" s="86" t="s">
        <v>5</v>
      </c>
      <c r="H1" s="84" t="s">
        <v>6</v>
      </c>
      <c r="I1" s="87" t="s">
        <v>11</v>
      </c>
      <c r="J1" s="87" t="s">
        <v>10</v>
      </c>
      <c r="K1" s="87" t="s">
        <v>7</v>
      </c>
      <c r="L1" s="87" t="s">
        <v>81</v>
      </c>
    </row>
    <row r="2" spans="1:13" ht="103.5" customHeight="1" x14ac:dyDescent="0.3">
      <c r="A2" s="5">
        <v>1</v>
      </c>
      <c r="B2" s="4">
        <v>20261130021352</v>
      </c>
      <c r="C2" s="2">
        <v>46041</v>
      </c>
      <c r="D2" s="3" t="s">
        <v>47</v>
      </c>
      <c r="E2" s="3"/>
      <c r="F2" s="12" t="s">
        <v>225</v>
      </c>
      <c r="G2" s="4">
        <v>20262100058651</v>
      </c>
      <c r="H2" s="11">
        <v>46063</v>
      </c>
      <c r="I2" s="3" t="s">
        <v>152</v>
      </c>
      <c r="J2" s="3" t="s">
        <v>35</v>
      </c>
      <c r="K2" s="88" t="s">
        <v>99</v>
      </c>
    </row>
    <row r="3" spans="1:13" ht="70" x14ac:dyDescent="0.3">
      <c r="A3" s="5">
        <v>2</v>
      </c>
      <c r="B3" s="18">
        <v>20261130045942</v>
      </c>
      <c r="C3" s="19">
        <v>46052</v>
      </c>
      <c r="D3" s="20" t="s">
        <v>22</v>
      </c>
      <c r="E3" s="20" t="s">
        <v>23</v>
      </c>
      <c r="F3" s="12" t="s">
        <v>79</v>
      </c>
      <c r="G3" s="18">
        <v>20262100052091</v>
      </c>
      <c r="H3" s="21">
        <v>45697</v>
      </c>
      <c r="I3" s="20" t="s">
        <v>80</v>
      </c>
      <c r="J3" s="22" t="s">
        <v>74</v>
      </c>
      <c r="K3" s="93" t="s">
        <v>99</v>
      </c>
      <c r="L3" s="94" t="s">
        <v>280</v>
      </c>
    </row>
    <row r="4" spans="1:13" ht="70" x14ac:dyDescent="0.3">
      <c r="A4" s="64">
        <v>3</v>
      </c>
      <c r="B4" s="4" t="s">
        <v>51</v>
      </c>
      <c r="C4" s="2">
        <v>46063</v>
      </c>
      <c r="D4" s="3" t="s">
        <v>91</v>
      </c>
      <c r="E4" s="3"/>
      <c r="F4" s="29" t="s">
        <v>229</v>
      </c>
      <c r="G4" s="4" t="s">
        <v>346</v>
      </c>
      <c r="H4" s="11" t="s">
        <v>347</v>
      </c>
      <c r="I4" s="3" t="s">
        <v>348</v>
      </c>
      <c r="J4" s="57" t="s">
        <v>35</v>
      </c>
      <c r="K4" s="97" t="s">
        <v>339</v>
      </c>
      <c r="L4" s="98"/>
    </row>
    <row r="5" spans="1:13" ht="84" x14ac:dyDescent="0.3">
      <c r="A5" s="64">
        <v>4</v>
      </c>
      <c r="B5" s="31" t="s">
        <v>50</v>
      </c>
      <c r="C5" s="25"/>
      <c r="D5" s="26"/>
      <c r="E5" s="26"/>
      <c r="F5" s="12" t="s">
        <v>230</v>
      </c>
      <c r="G5" s="24" t="s">
        <v>327</v>
      </c>
      <c r="H5" s="27">
        <v>46084</v>
      </c>
      <c r="I5" s="26" t="s">
        <v>323</v>
      </c>
      <c r="J5" s="26" t="s">
        <v>38</v>
      </c>
      <c r="K5" s="99" t="s">
        <v>324</v>
      </c>
    </row>
    <row r="6" spans="1:13" ht="76" customHeight="1" x14ac:dyDescent="0.3">
      <c r="A6" s="64">
        <v>5</v>
      </c>
      <c r="B6" s="31" t="s">
        <v>262</v>
      </c>
      <c r="C6" s="44" t="s">
        <v>263</v>
      </c>
      <c r="D6" s="40" t="s">
        <v>351</v>
      </c>
      <c r="E6" s="40"/>
      <c r="F6" s="12" t="s">
        <v>231</v>
      </c>
      <c r="G6" s="40" t="s">
        <v>289</v>
      </c>
      <c r="H6" s="11">
        <v>46084</v>
      </c>
      <c r="I6" s="3" t="s">
        <v>345</v>
      </c>
      <c r="J6" s="3" t="s">
        <v>60</v>
      </c>
      <c r="K6" s="97" t="s">
        <v>349</v>
      </c>
    </row>
    <row r="7" spans="1:13" ht="70" x14ac:dyDescent="0.3">
      <c r="A7" s="64">
        <v>6</v>
      </c>
      <c r="B7" s="31" t="s">
        <v>52</v>
      </c>
      <c r="C7" s="7">
        <v>46055</v>
      </c>
      <c r="D7" s="8" t="s">
        <v>27</v>
      </c>
      <c r="E7" s="8" t="s">
        <v>27</v>
      </c>
      <c r="F7" s="12" t="s">
        <v>232</v>
      </c>
      <c r="G7" s="6">
        <v>20262100072361</v>
      </c>
      <c r="H7" s="9">
        <v>46069</v>
      </c>
      <c r="I7" s="8" t="s">
        <v>275</v>
      </c>
      <c r="J7" s="8" t="s">
        <v>20</v>
      </c>
      <c r="K7" s="8" t="s">
        <v>94</v>
      </c>
    </row>
    <row r="8" spans="1:13" ht="70" x14ac:dyDescent="0.3">
      <c r="A8" s="64">
        <v>7</v>
      </c>
      <c r="B8" s="6" t="s">
        <v>114</v>
      </c>
      <c r="C8" s="7">
        <v>46064</v>
      </c>
      <c r="D8" s="8" t="s">
        <v>49</v>
      </c>
      <c r="E8" s="8"/>
      <c r="F8" s="12" t="s">
        <v>234</v>
      </c>
      <c r="G8" s="6" t="s">
        <v>271</v>
      </c>
      <c r="H8" s="48">
        <v>46054</v>
      </c>
      <c r="I8" s="8" t="s">
        <v>57</v>
      </c>
      <c r="J8" s="8" t="s">
        <v>20</v>
      </c>
      <c r="K8" s="8" t="s">
        <v>99</v>
      </c>
    </row>
    <row r="9" spans="1:13" ht="56" x14ac:dyDescent="0.3">
      <c r="A9" s="64">
        <v>8</v>
      </c>
      <c r="B9" s="6" t="s">
        <v>113</v>
      </c>
      <c r="C9" s="7">
        <v>46064</v>
      </c>
      <c r="D9" s="8" t="s">
        <v>49</v>
      </c>
      <c r="E9" s="8"/>
      <c r="F9" s="12" t="s">
        <v>235</v>
      </c>
      <c r="G9" s="6" t="s">
        <v>271</v>
      </c>
      <c r="H9" s="48">
        <v>46054</v>
      </c>
      <c r="I9" s="8" t="s">
        <v>55</v>
      </c>
      <c r="J9" s="8" t="s">
        <v>20</v>
      </c>
      <c r="K9" s="8" t="s">
        <v>99</v>
      </c>
    </row>
    <row r="10" spans="1:13" ht="56" x14ac:dyDescent="0.3">
      <c r="A10" s="64">
        <v>9</v>
      </c>
      <c r="B10" s="6">
        <v>20261150070252</v>
      </c>
      <c r="C10" s="7">
        <v>46064</v>
      </c>
      <c r="D10" s="8" t="s">
        <v>49</v>
      </c>
      <c r="E10" s="8"/>
      <c r="F10" s="12" t="s">
        <v>236</v>
      </c>
      <c r="G10" s="6" t="s">
        <v>271</v>
      </c>
      <c r="H10" s="48">
        <v>46054</v>
      </c>
      <c r="I10" s="8" t="s">
        <v>55</v>
      </c>
      <c r="J10" s="8" t="s">
        <v>56</v>
      </c>
      <c r="K10" s="8" t="s">
        <v>99</v>
      </c>
    </row>
    <row r="11" spans="1:13" ht="84" x14ac:dyDescent="0.3">
      <c r="A11" s="64">
        <v>10</v>
      </c>
      <c r="B11" s="31" t="s">
        <v>63</v>
      </c>
      <c r="C11" s="25">
        <v>46070</v>
      </c>
      <c r="D11" s="26" t="s">
        <v>64</v>
      </c>
      <c r="E11" s="26"/>
      <c r="F11" s="12" t="s">
        <v>239</v>
      </c>
      <c r="G11" s="24"/>
      <c r="H11" s="26"/>
      <c r="I11" s="26" t="s">
        <v>107</v>
      </c>
      <c r="J11" s="26" t="s">
        <v>38</v>
      </c>
      <c r="K11" s="24" t="s">
        <v>99</v>
      </c>
    </row>
    <row r="12" spans="1:13" ht="70" x14ac:dyDescent="0.3">
      <c r="A12" s="64">
        <v>11</v>
      </c>
      <c r="B12" s="13">
        <v>20261150079002</v>
      </c>
      <c r="C12" s="14" t="s">
        <v>374</v>
      </c>
      <c r="D12" s="15" t="s">
        <v>68</v>
      </c>
      <c r="E12" s="15" t="s">
        <v>69</v>
      </c>
      <c r="F12" s="12" t="s">
        <v>376</v>
      </c>
      <c r="G12" s="13">
        <v>20262100123471</v>
      </c>
      <c r="H12" s="32">
        <v>46089</v>
      </c>
      <c r="I12" s="15" t="s">
        <v>377</v>
      </c>
      <c r="J12" s="15" t="s">
        <v>30</v>
      </c>
      <c r="K12" s="16" t="s">
        <v>373</v>
      </c>
      <c r="L12" s="50" t="s">
        <v>297</v>
      </c>
      <c r="M12" s="17"/>
    </row>
    <row r="13" spans="1:13" ht="74" customHeight="1" x14ac:dyDescent="0.3">
      <c r="A13" s="64">
        <v>12</v>
      </c>
      <c r="B13" s="13">
        <v>20261130052402</v>
      </c>
      <c r="C13" s="14" t="s">
        <v>408</v>
      </c>
      <c r="D13" s="15" t="s">
        <v>104</v>
      </c>
      <c r="E13" s="15" t="s">
        <v>105</v>
      </c>
      <c r="F13" s="12" t="s">
        <v>378</v>
      </c>
      <c r="G13" s="13">
        <v>20262100103613</v>
      </c>
      <c r="H13" s="32">
        <v>46078</v>
      </c>
      <c r="I13" s="15" t="s">
        <v>379</v>
      </c>
      <c r="J13" s="15" t="s">
        <v>106</v>
      </c>
      <c r="K13" s="16" t="s">
        <v>373</v>
      </c>
      <c r="L13" s="17"/>
    </row>
    <row r="14" spans="1:13" ht="61" customHeight="1" x14ac:dyDescent="0.3">
      <c r="A14" s="64">
        <v>13</v>
      </c>
      <c r="B14" s="31" t="s">
        <v>75</v>
      </c>
      <c r="C14" s="47">
        <v>46076</v>
      </c>
      <c r="D14" s="40" t="s">
        <v>128</v>
      </c>
      <c r="E14" s="46">
        <v>3164468004</v>
      </c>
      <c r="F14" s="12" t="s">
        <v>130</v>
      </c>
      <c r="G14" s="46"/>
      <c r="H14" s="46"/>
      <c r="I14" s="46"/>
      <c r="J14" s="104" t="s">
        <v>35</v>
      </c>
      <c r="K14" s="105" t="s">
        <v>243</v>
      </c>
      <c r="L14" s="106"/>
    </row>
    <row r="15" spans="1:13" ht="112.5" thickBot="1" x14ac:dyDescent="0.35">
      <c r="A15" s="64">
        <v>14</v>
      </c>
      <c r="B15" s="31" t="s">
        <v>293</v>
      </c>
      <c r="C15" s="49">
        <v>46076</v>
      </c>
      <c r="D15" s="26" t="s">
        <v>129</v>
      </c>
      <c r="E15" s="101">
        <v>3002072221</v>
      </c>
      <c r="F15" s="12" t="s">
        <v>127</v>
      </c>
      <c r="G15" s="101" t="s">
        <v>327</v>
      </c>
      <c r="H15" s="107">
        <v>46091</v>
      </c>
      <c r="I15" s="108" t="s">
        <v>330</v>
      </c>
      <c r="J15" s="109" t="s">
        <v>42</v>
      </c>
      <c r="K15" s="103" t="s">
        <v>329</v>
      </c>
    </row>
    <row r="16" spans="1:13" ht="84.5" thickBot="1" x14ac:dyDescent="0.35">
      <c r="A16" s="64">
        <v>15</v>
      </c>
      <c r="B16" s="23" t="s">
        <v>295</v>
      </c>
      <c r="C16" s="37">
        <v>46076</v>
      </c>
      <c r="D16" s="5" t="s">
        <v>134</v>
      </c>
      <c r="E16" s="5">
        <v>3146624231</v>
      </c>
      <c r="F16" s="12" t="s">
        <v>135</v>
      </c>
      <c r="G16" s="5" t="s">
        <v>433</v>
      </c>
      <c r="H16" s="38">
        <v>46102</v>
      </c>
      <c r="I16" s="5" t="s">
        <v>438</v>
      </c>
      <c r="J16" s="5" t="s">
        <v>40</v>
      </c>
      <c r="K16" s="111" t="s">
        <v>440</v>
      </c>
      <c r="L16" s="17" t="s">
        <v>439</v>
      </c>
    </row>
    <row r="17" spans="1:15" ht="30.5" customHeight="1" thickBot="1" x14ac:dyDescent="0.35">
      <c r="A17" s="64">
        <v>16</v>
      </c>
      <c r="B17" s="5" t="s">
        <v>142</v>
      </c>
      <c r="C17" s="38">
        <v>46076</v>
      </c>
      <c r="D17" s="5" t="s">
        <v>144</v>
      </c>
      <c r="E17" s="5"/>
      <c r="F17" s="162" t="s">
        <v>143</v>
      </c>
      <c r="G17" s="5"/>
      <c r="H17" s="5"/>
      <c r="I17" s="5" t="s">
        <v>146</v>
      </c>
      <c r="J17" s="5"/>
      <c r="K17" s="5"/>
    </row>
    <row r="18" spans="1:15" ht="42.5" thickBot="1" x14ac:dyDescent="0.35">
      <c r="A18" s="64">
        <v>17</v>
      </c>
      <c r="B18" s="31" t="s">
        <v>63</v>
      </c>
      <c r="C18" s="32">
        <v>46077</v>
      </c>
      <c r="D18" s="15" t="s">
        <v>154</v>
      </c>
      <c r="E18" s="15"/>
      <c r="F18" s="12" t="s">
        <v>155</v>
      </c>
      <c r="G18" s="15"/>
      <c r="H18" s="15"/>
      <c r="I18" s="15" t="s">
        <v>159</v>
      </c>
      <c r="J18" s="15" t="s">
        <v>30</v>
      </c>
      <c r="K18" s="100" t="s">
        <v>156</v>
      </c>
      <c r="L18" s="50" t="s">
        <v>208</v>
      </c>
    </row>
    <row r="19" spans="1:15" ht="98.5" thickBot="1" x14ac:dyDescent="0.35">
      <c r="A19" s="64">
        <v>18</v>
      </c>
      <c r="B19" s="31" t="s">
        <v>63</v>
      </c>
      <c r="C19" s="27">
        <v>46077</v>
      </c>
      <c r="D19" s="26" t="s">
        <v>157</v>
      </c>
      <c r="E19" s="26"/>
      <c r="F19" s="12" t="s">
        <v>158</v>
      </c>
      <c r="G19" s="101" t="s">
        <v>327</v>
      </c>
      <c r="H19" s="26"/>
      <c r="I19" s="26" t="s">
        <v>331</v>
      </c>
      <c r="J19" s="26" t="s">
        <v>38</v>
      </c>
      <c r="K19" s="103" t="s">
        <v>329</v>
      </c>
    </row>
    <row r="20" spans="1:15" ht="56.5" thickBot="1" x14ac:dyDescent="0.35">
      <c r="A20" s="64">
        <v>19</v>
      </c>
      <c r="B20" s="31" t="s">
        <v>63</v>
      </c>
      <c r="C20" s="39">
        <v>46077</v>
      </c>
      <c r="D20" s="40" t="s">
        <v>160</v>
      </c>
      <c r="E20" s="40"/>
      <c r="F20" s="12" t="s">
        <v>161</v>
      </c>
      <c r="G20" s="40" t="s">
        <v>289</v>
      </c>
      <c r="H20" s="39">
        <v>46085</v>
      </c>
      <c r="I20" s="40"/>
      <c r="J20" s="40" t="s">
        <v>35</v>
      </c>
      <c r="K20" s="112" t="s">
        <v>288</v>
      </c>
      <c r="L20" s="17" t="s">
        <v>208</v>
      </c>
    </row>
    <row r="21" spans="1:15" ht="58" customHeight="1" x14ac:dyDescent="0.3">
      <c r="A21" s="64">
        <v>20</v>
      </c>
      <c r="B21" s="5" t="s">
        <v>174</v>
      </c>
      <c r="C21" s="5"/>
      <c r="D21" s="5" t="s">
        <v>210</v>
      </c>
      <c r="E21" s="5"/>
      <c r="F21" s="12" t="s">
        <v>303</v>
      </c>
      <c r="G21" s="5"/>
      <c r="H21" s="38">
        <v>46055</v>
      </c>
      <c r="I21" s="5" t="s">
        <v>177</v>
      </c>
      <c r="J21" s="5" t="s">
        <v>40</v>
      </c>
      <c r="K21" s="5" t="s">
        <v>342</v>
      </c>
      <c r="L21" s="17" t="s">
        <v>208</v>
      </c>
      <c r="M21" s="62" t="s">
        <v>209</v>
      </c>
      <c r="O21" s="62" t="s">
        <v>180</v>
      </c>
    </row>
    <row r="22" spans="1:15" ht="55.5" customHeight="1" x14ac:dyDescent="0.3">
      <c r="A22" s="64">
        <v>21</v>
      </c>
      <c r="B22" s="5" t="s">
        <v>174</v>
      </c>
      <c r="C22" s="5"/>
      <c r="D22" s="5" t="s">
        <v>175</v>
      </c>
      <c r="E22" s="23">
        <v>3118328323</v>
      </c>
      <c r="F22" s="162" t="s">
        <v>698</v>
      </c>
      <c r="G22" s="5"/>
      <c r="H22" s="38">
        <v>46052</v>
      </c>
      <c r="I22" s="5" t="s">
        <v>176</v>
      </c>
      <c r="J22" s="5" t="s">
        <v>40</v>
      </c>
      <c r="K22" s="5" t="s">
        <v>343</v>
      </c>
      <c r="L22" s="45" t="s">
        <v>699</v>
      </c>
    </row>
    <row r="23" spans="1:15" ht="42" x14ac:dyDescent="0.3">
      <c r="A23" s="64">
        <v>22</v>
      </c>
      <c r="B23" s="10" t="s">
        <v>8</v>
      </c>
      <c r="C23" s="27">
        <v>46079</v>
      </c>
      <c r="D23" s="26" t="s">
        <v>181</v>
      </c>
      <c r="E23" s="26"/>
      <c r="F23" s="12" t="s">
        <v>182</v>
      </c>
      <c r="G23" s="26" t="s">
        <v>333</v>
      </c>
      <c r="H23" s="27"/>
      <c r="I23" s="26" t="s">
        <v>332</v>
      </c>
      <c r="J23" s="26" t="s">
        <v>38</v>
      </c>
      <c r="K23" s="103" t="s">
        <v>329</v>
      </c>
      <c r="L23" s="17"/>
    </row>
    <row r="24" spans="1:15" ht="56" x14ac:dyDescent="0.3">
      <c r="A24" s="64">
        <v>23</v>
      </c>
      <c r="B24" s="8" t="s">
        <v>256</v>
      </c>
      <c r="C24" s="9">
        <v>46078</v>
      </c>
      <c r="D24" s="8" t="s">
        <v>186</v>
      </c>
      <c r="E24" s="8"/>
      <c r="F24" s="12" t="s">
        <v>185</v>
      </c>
      <c r="G24" s="8" t="s">
        <v>271</v>
      </c>
      <c r="H24" s="9">
        <v>46054</v>
      </c>
      <c r="I24" s="8" t="s">
        <v>184</v>
      </c>
      <c r="J24" s="8" t="s">
        <v>20</v>
      </c>
      <c r="K24" s="8" t="s">
        <v>265</v>
      </c>
      <c r="L24" s="17"/>
    </row>
    <row r="25" spans="1:15" ht="42.5" thickBot="1" x14ac:dyDescent="0.35">
      <c r="A25" s="64">
        <v>24</v>
      </c>
      <c r="B25" s="10" t="s">
        <v>8</v>
      </c>
      <c r="C25" s="38">
        <v>46079</v>
      </c>
      <c r="D25" s="5" t="s">
        <v>187</v>
      </c>
      <c r="E25" s="5"/>
      <c r="F25" s="12" t="s">
        <v>188</v>
      </c>
      <c r="G25" s="38" t="s">
        <v>289</v>
      </c>
      <c r="H25" s="38">
        <v>46087</v>
      </c>
      <c r="I25" s="17" t="e">
        <f>-#REF!+E57</f>
        <v>#REF!</v>
      </c>
      <c r="J25" s="5" t="s">
        <v>40</v>
      </c>
      <c r="K25" s="5" t="s">
        <v>344</v>
      </c>
      <c r="L25" s="17" t="s">
        <v>208</v>
      </c>
      <c r="M25" s="17" t="s">
        <v>290</v>
      </c>
    </row>
    <row r="26" spans="1:15" ht="84.5" thickBot="1" x14ac:dyDescent="0.35">
      <c r="A26" s="64">
        <v>25</v>
      </c>
      <c r="B26" s="4">
        <v>20261130112222</v>
      </c>
      <c r="C26" s="11" t="s">
        <v>251</v>
      </c>
      <c r="D26" s="3" t="s">
        <v>189</v>
      </c>
      <c r="E26" s="3"/>
      <c r="F26" s="12" t="s">
        <v>190</v>
      </c>
      <c r="G26" s="40" t="s">
        <v>289</v>
      </c>
      <c r="H26" s="11">
        <v>46084</v>
      </c>
      <c r="I26" s="3"/>
      <c r="J26" s="3" t="s">
        <v>60</v>
      </c>
      <c r="K26" s="112" t="s">
        <v>288</v>
      </c>
      <c r="L26" s="17" t="s">
        <v>208</v>
      </c>
      <c r="M26" s="17"/>
    </row>
    <row r="27" spans="1:15" ht="42.5" thickBot="1" x14ac:dyDescent="0.35">
      <c r="A27" s="64">
        <v>26</v>
      </c>
      <c r="B27" s="10" t="s">
        <v>8</v>
      </c>
      <c r="C27" s="32">
        <v>46079</v>
      </c>
      <c r="D27" s="15" t="s">
        <v>191</v>
      </c>
      <c r="E27" s="15"/>
      <c r="F27" s="12" t="s">
        <v>193</v>
      </c>
      <c r="G27" s="15"/>
      <c r="H27" s="15"/>
      <c r="I27" s="15"/>
      <c r="J27" s="15" t="s">
        <v>192</v>
      </c>
      <c r="K27" s="100" t="s">
        <v>183</v>
      </c>
      <c r="L27" s="50" t="s">
        <v>208</v>
      </c>
    </row>
    <row r="28" spans="1:15" ht="112.5" thickBot="1" x14ac:dyDescent="0.35">
      <c r="A28" s="64">
        <v>27</v>
      </c>
      <c r="B28" s="10" t="s">
        <v>8</v>
      </c>
      <c r="C28" s="38">
        <v>46079</v>
      </c>
      <c r="D28" s="5" t="s">
        <v>196</v>
      </c>
      <c r="E28" s="5"/>
      <c r="F28" s="12" t="s">
        <v>197</v>
      </c>
      <c r="G28" s="23">
        <v>2026210011633</v>
      </c>
      <c r="H28" s="38">
        <v>46085</v>
      </c>
      <c r="I28" s="5" t="s">
        <v>285</v>
      </c>
      <c r="J28" s="5" t="s">
        <v>40</v>
      </c>
      <c r="K28" s="5" t="s">
        <v>341</v>
      </c>
      <c r="L28" s="17" t="s">
        <v>208</v>
      </c>
    </row>
    <row r="29" spans="1:15" ht="56.5" thickBot="1" x14ac:dyDescent="0.35">
      <c r="A29" s="64">
        <v>28</v>
      </c>
      <c r="B29" s="10" t="s">
        <v>8</v>
      </c>
      <c r="C29" s="41">
        <v>46079</v>
      </c>
      <c r="D29" s="42" t="s">
        <v>198</v>
      </c>
      <c r="E29" s="42"/>
      <c r="F29" s="12" t="s">
        <v>199</v>
      </c>
      <c r="G29" s="40" t="s">
        <v>289</v>
      </c>
      <c r="H29" s="39">
        <v>46085</v>
      </c>
      <c r="I29" s="3"/>
      <c r="J29" s="3" t="s">
        <v>60</v>
      </c>
      <c r="K29" s="112" t="s">
        <v>288</v>
      </c>
      <c r="L29" s="17" t="s">
        <v>208</v>
      </c>
    </row>
    <row r="30" spans="1:15" ht="56" x14ac:dyDescent="0.3">
      <c r="A30" s="64">
        <v>29</v>
      </c>
      <c r="B30" s="10" t="s">
        <v>8</v>
      </c>
      <c r="C30" s="32">
        <v>46079</v>
      </c>
      <c r="D30" s="15" t="s">
        <v>200</v>
      </c>
      <c r="E30" s="15"/>
      <c r="F30" s="12" t="s">
        <v>203</v>
      </c>
      <c r="G30" s="15" t="s">
        <v>522</v>
      </c>
      <c r="H30" s="32">
        <v>46101</v>
      </c>
      <c r="I30" s="15" t="s">
        <v>521</v>
      </c>
      <c r="J30" s="15" t="s">
        <v>30</v>
      </c>
      <c r="K30" s="16" t="s">
        <v>530</v>
      </c>
      <c r="L30" s="50" t="s">
        <v>208</v>
      </c>
    </row>
    <row r="31" spans="1:15" ht="56" x14ac:dyDescent="0.3">
      <c r="A31" s="64">
        <v>30</v>
      </c>
      <c r="B31" s="10" t="s">
        <v>8</v>
      </c>
      <c r="C31" s="27">
        <v>46079</v>
      </c>
      <c r="D31" s="26" t="s">
        <v>201</v>
      </c>
      <c r="E31" s="26"/>
      <c r="F31" s="12" t="s">
        <v>204</v>
      </c>
      <c r="G31" s="26" t="s">
        <v>413</v>
      </c>
      <c r="H31" s="27">
        <v>46101</v>
      </c>
      <c r="I31" s="26" t="s">
        <v>335</v>
      </c>
      <c r="J31" s="26" t="s">
        <v>38</v>
      </c>
      <c r="K31" s="103" t="s">
        <v>329</v>
      </c>
      <c r="L31" s="17"/>
    </row>
    <row r="32" spans="1:15" ht="42.5" thickBot="1" x14ac:dyDescent="0.35">
      <c r="A32" s="64">
        <v>31</v>
      </c>
      <c r="B32" s="10" t="s">
        <v>8</v>
      </c>
      <c r="C32" s="38">
        <v>46079</v>
      </c>
      <c r="D32" s="5" t="s">
        <v>202</v>
      </c>
      <c r="E32" s="5"/>
      <c r="F32" s="12" t="s">
        <v>205</v>
      </c>
      <c r="G32" s="38" t="s">
        <v>289</v>
      </c>
      <c r="H32" s="38">
        <v>46087</v>
      </c>
      <c r="I32" s="17" t="s">
        <v>208</v>
      </c>
      <c r="J32" s="5" t="s">
        <v>40</v>
      </c>
      <c r="K32" s="5" t="s">
        <v>344</v>
      </c>
      <c r="L32" s="17" t="s">
        <v>208</v>
      </c>
      <c r="M32" s="17" t="s">
        <v>290</v>
      </c>
    </row>
    <row r="33" spans="1:12" ht="56.5" thickBot="1" x14ac:dyDescent="0.35">
      <c r="A33" s="64">
        <v>32</v>
      </c>
      <c r="B33" s="10" t="s">
        <v>8</v>
      </c>
      <c r="C33" s="41">
        <v>46079</v>
      </c>
      <c r="D33" s="42" t="s">
        <v>206</v>
      </c>
      <c r="E33" s="42"/>
      <c r="F33" s="12" t="s">
        <v>207</v>
      </c>
      <c r="G33" s="40" t="s">
        <v>289</v>
      </c>
      <c r="H33" s="39">
        <v>46085</v>
      </c>
      <c r="I33" s="40"/>
      <c r="J33" s="40" t="s">
        <v>60</v>
      </c>
      <c r="K33" s="112" t="s">
        <v>288</v>
      </c>
      <c r="L33" s="17"/>
    </row>
    <row r="34" spans="1:12" ht="56" x14ac:dyDescent="0.3">
      <c r="A34" s="64">
        <v>33</v>
      </c>
      <c r="B34" s="43">
        <v>20261130090892</v>
      </c>
      <c r="C34" s="39">
        <v>46072</v>
      </c>
      <c r="D34" s="40" t="s">
        <v>244</v>
      </c>
      <c r="E34" s="46">
        <v>3212269026</v>
      </c>
      <c r="F34" s="162" t="s">
        <v>245</v>
      </c>
      <c r="G34" s="43">
        <v>20262100094601</v>
      </c>
      <c r="H34" s="39">
        <v>46077</v>
      </c>
      <c r="I34" s="40" t="s">
        <v>553</v>
      </c>
      <c r="J34" s="67" t="s">
        <v>246</v>
      </c>
      <c r="K34" s="113" t="s">
        <v>558</v>
      </c>
      <c r="L34" s="17"/>
    </row>
    <row r="35" spans="1:12" ht="67.5" customHeight="1" x14ac:dyDescent="0.3">
      <c r="A35" s="64">
        <v>34</v>
      </c>
      <c r="B35" s="13">
        <v>20261130110902</v>
      </c>
      <c r="C35" s="32">
        <v>46079</v>
      </c>
      <c r="D35" s="15" t="s">
        <v>252</v>
      </c>
      <c r="E35" s="15">
        <v>3116193810</v>
      </c>
      <c r="F35" s="12" t="s">
        <v>253</v>
      </c>
      <c r="G35" s="13">
        <v>20262100165561</v>
      </c>
      <c r="H35" s="32">
        <v>46105</v>
      </c>
      <c r="I35" s="15" t="s">
        <v>532</v>
      </c>
      <c r="J35" s="16" t="s">
        <v>30</v>
      </c>
      <c r="K35" s="16" t="s">
        <v>531</v>
      </c>
      <c r="L35" s="17"/>
    </row>
    <row r="36" spans="1:12" ht="70" x14ac:dyDescent="0.3">
      <c r="A36" s="64">
        <v>35</v>
      </c>
      <c r="B36" s="6">
        <v>20261150109712</v>
      </c>
      <c r="C36" s="9">
        <v>46080</v>
      </c>
      <c r="D36" s="8" t="s">
        <v>255</v>
      </c>
      <c r="E36" s="8"/>
      <c r="F36" s="12" t="s">
        <v>257</v>
      </c>
      <c r="G36" s="6">
        <v>20262100113041</v>
      </c>
      <c r="H36" s="9">
        <v>46084</v>
      </c>
      <c r="I36" s="8" t="s">
        <v>274</v>
      </c>
      <c r="J36" s="8" t="s">
        <v>20</v>
      </c>
      <c r="K36" s="110" t="s">
        <v>94</v>
      </c>
      <c r="L36" s="17"/>
    </row>
    <row r="37" spans="1:12" ht="28.5" thickBot="1" x14ac:dyDescent="0.35">
      <c r="A37" s="64">
        <v>36</v>
      </c>
      <c r="B37" s="68" t="s">
        <v>305</v>
      </c>
      <c r="C37" s="27">
        <v>46092</v>
      </c>
      <c r="D37" s="26" t="s">
        <v>296</v>
      </c>
      <c r="E37" s="26"/>
      <c r="F37" s="12" t="s">
        <v>307</v>
      </c>
      <c r="G37" s="26" t="s">
        <v>470</v>
      </c>
      <c r="H37" s="27"/>
      <c r="I37" s="26" t="s">
        <v>304</v>
      </c>
      <c r="J37" s="26" t="s">
        <v>42</v>
      </c>
      <c r="K37" s="103" t="s">
        <v>99</v>
      </c>
      <c r="L37" s="17"/>
    </row>
    <row r="38" spans="1:12" ht="28.5" thickBot="1" x14ac:dyDescent="0.35">
      <c r="A38" s="64">
        <v>37</v>
      </c>
      <c r="B38" s="31" t="s">
        <v>305</v>
      </c>
      <c r="C38" s="44">
        <v>46092</v>
      </c>
      <c r="D38" s="40" t="s">
        <v>306</v>
      </c>
      <c r="E38" s="40"/>
      <c r="F38" s="12" t="s">
        <v>309</v>
      </c>
      <c r="G38" s="40"/>
      <c r="H38" s="39"/>
      <c r="I38" s="40"/>
      <c r="J38" s="40" t="s">
        <v>35</v>
      </c>
      <c r="K38" s="100" t="s">
        <v>308</v>
      </c>
      <c r="L38" s="17"/>
    </row>
    <row r="39" spans="1:12" ht="28.5" thickBot="1" x14ac:dyDescent="0.35">
      <c r="A39" s="64">
        <v>38</v>
      </c>
      <c r="B39" s="31" t="s">
        <v>305</v>
      </c>
      <c r="C39" s="39">
        <v>46092</v>
      </c>
      <c r="D39" s="40" t="s">
        <v>310</v>
      </c>
      <c r="E39" s="40"/>
      <c r="F39" s="12" t="s">
        <v>319</v>
      </c>
      <c r="G39" s="40"/>
      <c r="H39" s="39"/>
      <c r="I39" s="40"/>
      <c r="J39" s="40" t="s">
        <v>35</v>
      </c>
      <c r="K39" s="100" t="s">
        <v>308</v>
      </c>
      <c r="L39" s="17"/>
    </row>
    <row r="40" spans="1:12" ht="84" x14ac:dyDescent="0.3">
      <c r="A40" s="64">
        <v>39</v>
      </c>
      <c r="B40" s="31" t="s">
        <v>305</v>
      </c>
      <c r="C40" s="38">
        <v>46092</v>
      </c>
      <c r="D40" s="5" t="s">
        <v>311</v>
      </c>
      <c r="E40" s="5"/>
      <c r="F40" s="12" t="s">
        <v>312</v>
      </c>
      <c r="G40" s="5" t="s">
        <v>433</v>
      </c>
      <c r="H40" s="38">
        <v>46100</v>
      </c>
      <c r="I40" s="5" t="s">
        <v>434</v>
      </c>
      <c r="J40" s="55" t="s">
        <v>40</v>
      </c>
      <c r="K40" s="114" t="s">
        <v>435</v>
      </c>
      <c r="L40" s="17"/>
    </row>
    <row r="41" spans="1:12" ht="126" x14ac:dyDescent="0.3">
      <c r="A41" s="64">
        <v>40</v>
      </c>
      <c r="B41" s="31" t="s">
        <v>305</v>
      </c>
      <c r="C41" s="27">
        <v>46092</v>
      </c>
      <c r="D41" s="26" t="s">
        <v>313</v>
      </c>
      <c r="E41" s="26"/>
      <c r="F41" s="12" t="s">
        <v>314</v>
      </c>
      <c r="G41" s="26" t="s">
        <v>433</v>
      </c>
      <c r="H41" s="27">
        <v>46106</v>
      </c>
      <c r="I41" s="26" t="s">
        <v>453</v>
      </c>
      <c r="J41" s="26" t="s">
        <v>38</v>
      </c>
      <c r="K41" s="103" t="s">
        <v>452</v>
      </c>
      <c r="L41" s="17"/>
    </row>
    <row r="42" spans="1:12" ht="140" x14ac:dyDescent="0.3">
      <c r="A42" s="64">
        <v>41</v>
      </c>
      <c r="B42" s="31" t="s">
        <v>305</v>
      </c>
      <c r="C42" s="27">
        <v>46092</v>
      </c>
      <c r="D42" s="26" t="s">
        <v>315</v>
      </c>
      <c r="E42" s="26"/>
      <c r="F42" s="12" t="s">
        <v>316</v>
      </c>
      <c r="G42" s="26" t="s">
        <v>433</v>
      </c>
      <c r="H42" s="27">
        <v>46106</v>
      </c>
      <c r="I42" s="26" t="s">
        <v>454</v>
      </c>
      <c r="J42" s="26" t="s">
        <v>38</v>
      </c>
      <c r="K42" s="103" t="s">
        <v>452</v>
      </c>
      <c r="L42" s="17"/>
    </row>
    <row r="43" spans="1:12" ht="56.5" thickBot="1" x14ac:dyDescent="0.35">
      <c r="A43" s="64">
        <v>42</v>
      </c>
      <c r="B43" s="31" t="s">
        <v>305</v>
      </c>
      <c r="C43" s="38">
        <v>46092</v>
      </c>
      <c r="D43" s="5" t="s">
        <v>317</v>
      </c>
      <c r="E43" s="23"/>
      <c r="F43" s="12" t="s">
        <v>318</v>
      </c>
      <c r="G43" s="5" t="s">
        <v>433</v>
      </c>
      <c r="H43" s="38">
        <v>46102</v>
      </c>
      <c r="I43" s="5" t="s">
        <v>436</v>
      </c>
      <c r="J43" s="69" t="s">
        <v>40</v>
      </c>
      <c r="K43" s="115" t="s">
        <v>437</v>
      </c>
      <c r="L43" s="17"/>
    </row>
    <row r="44" spans="1:12" ht="53" customHeight="1" x14ac:dyDescent="0.3">
      <c r="A44" s="64">
        <v>43</v>
      </c>
      <c r="B44" s="70" t="s">
        <v>526</v>
      </c>
      <c r="C44" s="71" t="s">
        <v>527</v>
      </c>
      <c r="D44" s="55" t="s">
        <v>320</v>
      </c>
      <c r="E44" s="55"/>
      <c r="F44" s="72" t="s">
        <v>321</v>
      </c>
      <c r="G44" s="55" t="s">
        <v>537</v>
      </c>
      <c r="H44" s="71"/>
      <c r="I44" s="55"/>
      <c r="J44" s="55" t="s">
        <v>322</v>
      </c>
      <c r="K44" s="92" t="s">
        <v>528</v>
      </c>
      <c r="L44" s="17"/>
    </row>
    <row r="45" spans="1:12" ht="56.5" thickBot="1" x14ac:dyDescent="0.35">
      <c r="A45" s="64">
        <v>44</v>
      </c>
      <c r="B45" s="58">
        <v>20261150138242</v>
      </c>
      <c r="C45" s="59">
        <v>46092</v>
      </c>
      <c r="D45" s="56" t="s">
        <v>358</v>
      </c>
      <c r="E45" s="56"/>
      <c r="F45" s="60" t="s">
        <v>354</v>
      </c>
      <c r="G45" s="56" t="s">
        <v>336</v>
      </c>
      <c r="H45" s="59">
        <v>46101</v>
      </c>
      <c r="I45" s="56" t="s">
        <v>508</v>
      </c>
      <c r="J45" s="56" t="s">
        <v>30</v>
      </c>
      <c r="K45" s="56" t="s">
        <v>509</v>
      </c>
      <c r="L45" s="17"/>
    </row>
    <row r="46" spans="1:12" ht="70.5" thickBot="1" x14ac:dyDescent="0.35">
      <c r="A46" s="64">
        <v>45</v>
      </c>
      <c r="B46" s="43">
        <v>20261150136032</v>
      </c>
      <c r="C46" s="39">
        <v>46091</v>
      </c>
      <c r="D46" s="40" t="s">
        <v>355</v>
      </c>
      <c r="E46" s="40" t="s">
        <v>356</v>
      </c>
      <c r="F46" s="12" t="s">
        <v>362</v>
      </c>
      <c r="G46" s="43">
        <v>20262100224511</v>
      </c>
      <c r="H46" s="39">
        <v>46128</v>
      </c>
      <c r="I46" s="40" t="s">
        <v>556</v>
      </c>
      <c r="J46" s="40" t="s">
        <v>35</v>
      </c>
      <c r="K46" s="112" t="s">
        <v>559</v>
      </c>
      <c r="L46" s="17"/>
    </row>
    <row r="47" spans="1:12" ht="56" x14ac:dyDescent="0.3">
      <c r="A47" s="64">
        <v>46</v>
      </c>
      <c r="B47" s="31" t="s">
        <v>8</v>
      </c>
      <c r="C47" s="38">
        <v>46097</v>
      </c>
      <c r="D47" s="5" t="s">
        <v>359</v>
      </c>
      <c r="E47" s="5"/>
      <c r="F47" s="12" t="s">
        <v>363</v>
      </c>
      <c r="G47" s="5" t="s">
        <v>289</v>
      </c>
      <c r="H47" s="38">
        <v>46100</v>
      </c>
      <c r="I47" s="5" t="s">
        <v>415</v>
      </c>
      <c r="J47" s="5" t="s">
        <v>40</v>
      </c>
      <c r="K47" s="114" t="s">
        <v>414</v>
      </c>
    </row>
    <row r="48" spans="1:12" ht="70" x14ac:dyDescent="0.3">
      <c r="A48" s="64">
        <v>47</v>
      </c>
      <c r="B48" s="102" t="s">
        <v>298</v>
      </c>
      <c r="C48" s="117">
        <v>46091</v>
      </c>
      <c r="D48" s="15" t="s">
        <v>299</v>
      </c>
      <c r="E48" s="102"/>
      <c r="F48" s="12" t="s">
        <v>300</v>
      </c>
      <c r="G48" s="13">
        <v>20262100180571</v>
      </c>
      <c r="H48" s="117">
        <v>46111</v>
      </c>
      <c r="I48" s="102"/>
      <c r="J48" s="16" t="s">
        <v>30</v>
      </c>
      <c r="K48" s="15" t="s">
        <v>513</v>
      </c>
      <c r="L48" s="118"/>
    </row>
    <row r="49" spans="1:13" ht="42.5" thickBot="1" x14ac:dyDescent="0.35">
      <c r="A49" s="64">
        <v>48</v>
      </c>
      <c r="B49" s="31" t="s">
        <v>8</v>
      </c>
      <c r="C49" s="5" t="s">
        <v>390</v>
      </c>
      <c r="D49" s="5" t="s">
        <v>388</v>
      </c>
      <c r="E49" s="5"/>
      <c r="F49" s="12" t="s">
        <v>391</v>
      </c>
      <c r="G49" s="5"/>
      <c r="H49" s="5"/>
      <c r="I49" s="5"/>
      <c r="J49" s="5" t="s">
        <v>322</v>
      </c>
      <c r="K49" s="119" t="s">
        <v>389</v>
      </c>
    </row>
    <row r="50" spans="1:13" ht="42.5" thickBot="1" x14ac:dyDescent="0.35">
      <c r="A50" s="64">
        <v>49</v>
      </c>
      <c r="B50" s="63">
        <v>20261150140752</v>
      </c>
      <c r="C50" s="122">
        <v>46092</v>
      </c>
      <c r="D50" s="61" t="s">
        <v>386</v>
      </c>
      <c r="E50" s="123"/>
      <c r="F50" s="124" t="s">
        <v>387</v>
      </c>
      <c r="G50" s="63">
        <v>20262100103613</v>
      </c>
      <c r="H50" s="123"/>
      <c r="I50" s="123"/>
      <c r="J50" s="61" t="s">
        <v>30</v>
      </c>
      <c r="K50" s="16" t="s">
        <v>511</v>
      </c>
      <c r="L50" s="118"/>
    </row>
    <row r="51" spans="1:13" ht="56.5" thickBot="1" x14ac:dyDescent="0.35">
      <c r="A51" s="64">
        <v>50</v>
      </c>
      <c r="B51" s="31" t="s">
        <v>8</v>
      </c>
      <c r="C51" s="5" t="s">
        <v>394</v>
      </c>
      <c r="D51" s="5" t="s">
        <v>392</v>
      </c>
      <c r="E51" s="5"/>
      <c r="F51" s="12" t="s">
        <v>393</v>
      </c>
      <c r="G51" s="5" t="s">
        <v>289</v>
      </c>
      <c r="H51" s="38">
        <v>46100</v>
      </c>
      <c r="I51" s="5" t="s">
        <v>412</v>
      </c>
      <c r="J51" s="5" t="s">
        <v>40</v>
      </c>
      <c r="K51" s="114" t="s">
        <v>414</v>
      </c>
      <c r="L51" s="125"/>
    </row>
    <row r="52" spans="1:13" ht="42" x14ac:dyDescent="0.3">
      <c r="A52" s="64">
        <v>51</v>
      </c>
      <c r="B52" s="31" t="s">
        <v>8</v>
      </c>
      <c r="C52" s="40" t="s">
        <v>394</v>
      </c>
      <c r="D52" s="40" t="s">
        <v>396</v>
      </c>
      <c r="E52" s="40"/>
      <c r="F52" s="12" t="s">
        <v>395</v>
      </c>
      <c r="G52" s="40"/>
      <c r="H52" s="104"/>
      <c r="I52" s="40"/>
      <c r="J52" s="67" t="s">
        <v>35</v>
      </c>
      <c r="K52" s="92" t="s">
        <v>403</v>
      </c>
    </row>
    <row r="53" spans="1:13" ht="84" x14ac:dyDescent="0.3">
      <c r="A53" s="64">
        <v>52</v>
      </c>
      <c r="B53" s="31" t="s">
        <v>8</v>
      </c>
      <c r="C53" s="26" t="s">
        <v>394</v>
      </c>
      <c r="D53" s="26" t="s">
        <v>397</v>
      </c>
      <c r="E53" s="26"/>
      <c r="F53" s="12" t="s">
        <v>398</v>
      </c>
      <c r="G53" s="26" t="s">
        <v>433</v>
      </c>
      <c r="H53" s="27">
        <v>46106</v>
      </c>
      <c r="I53" s="26" t="s">
        <v>455</v>
      </c>
      <c r="J53" s="26" t="s">
        <v>42</v>
      </c>
      <c r="K53" s="103" t="s">
        <v>452</v>
      </c>
    </row>
    <row r="54" spans="1:13" ht="42" x14ac:dyDescent="0.3">
      <c r="A54" s="64">
        <v>53</v>
      </c>
      <c r="B54" s="31" t="s">
        <v>8</v>
      </c>
      <c r="C54" s="40" t="s">
        <v>394</v>
      </c>
      <c r="D54" s="40" t="s">
        <v>399</v>
      </c>
      <c r="E54" s="104"/>
      <c r="F54" s="12" t="s">
        <v>400</v>
      </c>
      <c r="G54" s="40"/>
      <c r="H54" s="104"/>
      <c r="I54" s="40"/>
      <c r="J54" s="73" t="s">
        <v>35</v>
      </c>
      <c r="K54" s="105" t="s">
        <v>403</v>
      </c>
      <c r="M54" s="66"/>
    </row>
    <row r="55" spans="1:13" ht="70" x14ac:dyDescent="0.3">
      <c r="A55" s="64">
        <v>54</v>
      </c>
      <c r="B55" s="31" t="s">
        <v>8</v>
      </c>
      <c r="C55" s="26" t="s">
        <v>394</v>
      </c>
      <c r="D55" s="26" t="s">
        <v>402</v>
      </c>
      <c r="E55" s="126"/>
      <c r="F55" s="12" t="s">
        <v>401</v>
      </c>
      <c r="G55" s="26" t="s">
        <v>433</v>
      </c>
      <c r="H55" s="27">
        <v>46106</v>
      </c>
      <c r="I55" s="26" t="s">
        <v>456</v>
      </c>
      <c r="J55" s="26" t="s">
        <v>42</v>
      </c>
      <c r="K55" s="103" t="s">
        <v>452</v>
      </c>
    </row>
    <row r="56" spans="1:13" ht="42.5" thickBot="1" x14ac:dyDescent="0.35">
      <c r="A56" s="64">
        <v>55</v>
      </c>
      <c r="B56" s="13">
        <v>20261150155122</v>
      </c>
      <c r="C56" s="35">
        <v>46098</v>
      </c>
      <c r="D56" s="15" t="s">
        <v>104</v>
      </c>
      <c r="E56" s="36"/>
      <c r="F56" s="12" t="s">
        <v>407</v>
      </c>
      <c r="G56" s="127">
        <v>20262100103613</v>
      </c>
      <c r="H56" s="102"/>
      <c r="I56" s="102"/>
      <c r="J56" s="128" t="s">
        <v>30</v>
      </c>
      <c r="K56" s="16" t="s">
        <v>512</v>
      </c>
      <c r="L56" s="118"/>
    </row>
    <row r="57" spans="1:13" ht="84" x14ac:dyDescent="0.3">
      <c r="A57" s="64">
        <v>56</v>
      </c>
      <c r="B57" s="23">
        <v>20261130152112</v>
      </c>
      <c r="C57" s="5" t="s">
        <v>410</v>
      </c>
      <c r="D57" s="5" t="s">
        <v>411</v>
      </c>
      <c r="E57" s="74"/>
      <c r="F57" s="12" t="s">
        <v>423</v>
      </c>
      <c r="G57" s="5" t="s">
        <v>289</v>
      </c>
      <c r="H57" s="65">
        <v>46120</v>
      </c>
      <c r="I57" s="95" t="s">
        <v>514</v>
      </c>
      <c r="J57" s="120" t="s">
        <v>322</v>
      </c>
      <c r="K57" s="114" t="s">
        <v>515</v>
      </c>
    </row>
    <row r="58" spans="1:13" ht="42" x14ac:dyDescent="0.3">
      <c r="A58" s="64">
        <v>57</v>
      </c>
      <c r="B58" s="75" t="s">
        <v>381</v>
      </c>
      <c r="C58" s="76">
        <v>46105</v>
      </c>
      <c r="D58" s="76" t="s">
        <v>430</v>
      </c>
      <c r="E58" s="76">
        <v>3136843061</v>
      </c>
      <c r="F58" s="12" t="s">
        <v>431</v>
      </c>
      <c r="G58" s="129"/>
      <c r="H58" s="129"/>
      <c r="I58" s="129"/>
      <c r="J58" s="76" t="s">
        <v>246</v>
      </c>
      <c r="K58" s="76" t="s">
        <v>432</v>
      </c>
    </row>
    <row r="59" spans="1:13" ht="28.5" thickBot="1" x14ac:dyDescent="0.35">
      <c r="A59" s="64">
        <v>58</v>
      </c>
      <c r="B59" s="5" t="s">
        <v>8</v>
      </c>
      <c r="C59" s="38">
        <v>46105</v>
      </c>
      <c r="D59" s="5" t="s">
        <v>358</v>
      </c>
      <c r="E59" s="65"/>
      <c r="F59" s="12" t="s">
        <v>441</v>
      </c>
      <c r="G59" s="120" t="s">
        <v>442</v>
      </c>
      <c r="H59" s="120"/>
      <c r="I59" s="120" t="s">
        <v>443</v>
      </c>
      <c r="J59" s="26" t="s">
        <v>20</v>
      </c>
      <c r="K59" s="26" t="s">
        <v>173</v>
      </c>
    </row>
    <row r="60" spans="1:13" ht="70" x14ac:dyDescent="0.3">
      <c r="A60" s="64">
        <v>59</v>
      </c>
      <c r="B60" s="15" t="s">
        <v>63</v>
      </c>
      <c r="C60" s="77">
        <v>46107</v>
      </c>
      <c r="D60" s="15" t="s">
        <v>469</v>
      </c>
      <c r="E60" s="102"/>
      <c r="F60" s="72" t="s">
        <v>468</v>
      </c>
      <c r="G60" s="102"/>
      <c r="H60" s="102"/>
      <c r="I60" s="102"/>
      <c r="J60" s="15" t="s">
        <v>30</v>
      </c>
      <c r="K60" s="92" t="s">
        <v>464</v>
      </c>
    </row>
    <row r="61" spans="1:13" ht="54" customHeight="1" thickBot="1" x14ac:dyDescent="0.35">
      <c r="A61" s="64">
        <v>60</v>
      </c>
      <c r="B61" s="133" t="s">
        <v>63</v>
      </c>
      <c r="C61" s="117">
        <v>46112</v>
      </c>
      <c r="D61" s="15" t="s">
        <v>478</v>
      </c>
      <c r="E61" s="102"/>
      <c r="F61" s="72" t="s">
        <v>480</v>
      </c>
      <c r="G61" s="102" t="s">
        <v>710</v>
      </c>
      <c r="H61" s="117">
        <v>46136</v>
      </c>
      <c r="I61" s="102" t="s">
        <v>712</v>
      </c>
      <c r="J61" s="15" t="s">
        <v>30</v>
      </c>
      <c r="K61" s="15" t="s">
        <v>711</v>
      </c>
    </row>
    <row r="62" spans="1:13" ht="42" x14ac:dyDescent="0.3">
      <c r="A62" s="64">
        <v>61</v>
      </c>
      <c r="B62" s="133" t="s">
        <v>481</v>
      </c>
      <c r="C62" s="65">
        <v>46112</v>
      </c>
      <c r="D62" s="5" t="s">
        <v>83</v>
      </c>
      <c r="E62" s="120"/>
      <c r="F62" s="72" t="s">
        <v>482</v>
      </c>
      <c r="G62" s="5" t="s">
        <v>289</v>
      </c>
      <c r="H62" s="65">
        <v>46120</v>
      </c>
      <c r="I62" s="120" t="s">
        <v>502</v>
      </c>
      <c r="J62" s="5" t="s">
        <v>322</v>
      </c>
      <c r="K62" s="114" t="s">
        <v>503</v>
      </c>
    </row>
    <row r="63" spans="1:13" ht="56" x14ac:dyDescent="0.3">
      <c r="A63" s="64">
        <v>62</v>
      </c>
      <c r="B63" s="133" t="s">
        <v>63</v>
      </c>
      <c r="C63" s="107">
        <v>46112</v>
      </c>
      <c r="D63" s="26" t="s">
        <v>483</v>
      </c>
      <c r="E63" s="101"/>
      <c r="F63" s="72" t="s">
        <v>486</v>
      </c>
      <c r="G63" s="26" t="s">
        <v>433</v>
      </c>
      <c r="H63" s="107">
        <v>46119</v>
      </c>
      <c r="I63" s="108" t="s">
        <v>517</v>
      </c>
      <c r="J63" s="26" t="s">
        <v>38</v>
      </c>
      <c r="K63" s="103" t="s">
        <v>518</v>
      </c>
    </row>
    <row r="64" spans="1:13" ht="42.5" thickBot="1" x14ac:dyDescent="0.35">
      <c r="A64" s="64">
        <v>63</v>
      </c>
      <c r="B64" s="133" t="s">
        <v>63</v>
      </c>
      <c r="C64" s="130">
        <v>46112</v>
      </c>
      <c r="D64" s="40" t="s">
        <v>484</v>
      </c>
      <c r="E64" s="104"/>
      <c r="F64" s="72" t="s">
        <v>487</v>
      </c>
      <c r="G64" s="104"/>
      <c r="H64" s="104"/>
      <c r="I64" s="104"/>
      <c r="J64" s="104" t="s">
        <v>35</v>
      </c>
      <c r="K64" s="105" t="s">
        <v>479</v>
      </c>
    </row>
    <row r="65" spans="1:13" ht="42.5" thickBot="1" x14ac:dyDescent="0.35">
      <c r="A65" s="64">
        <v>64</v>
      </c>
      <c r="B65" s="133" t="s">
        <v>63</v>
      </c>
      <c r="C65" s="65">
        <v>46112</v>
      </c>
      <c r="D65" s="5" t="s">
        <v>485</v>
      </c>
      <c r="E65" s="120"/>
      <c r="F65" s="72" t="s">
        <v>488</v>
      </c>
      <c r="G65" s="5" t="s">
        <v>289</v>
      </c>
      <c r="H65" s="65">
        <v>46119</v>
      </c>
      <c r="I65" s="120"/>
      <c r="J65" s="5" t="s">
        <v>40</v>
      </c>
      <c r="K65" s="114" t="s">
        <v>504</v>
      </c>
    </row>
    <row r="66" spans="1:13" ht="42" x14ac:dyDescent="0.3">
      <c r="A66" s="64">
        <v>65</v>
      </c>
      <c r="B66" s="133" t="s">
        <v>63</v>
      </c>
      <c r="C66" s="134">
        <v>46112</v>
      </c>
      <c r="D66" s="78" t="s">
        <v>489</v>
      </c>
      <c r="E66" s="135"/>
      <c r="F66" s="72" t="s">
        <v>491</v>
      </c>
      <c r="G66" s="78" t="s">
        <v>490</v>
      </c>
      <c r="H66" s="135"/>
      <c r="I66" s="135"/>
      <c r="J66" s="26" t="s">
        <v>20</v>
      </c>
      <c r="K66" s="92" t="s">
        <v>492</v>
      </c>
    </row>
    <row r="67" spans="1:13" ht="56" x14ac:dyDescent="0.3">
      <c r="A67" s="64">
        <v>66</v>
      </c>
      <c r="B67" s="133" t="s">
        <v>63</v>
      </c>
      <c r="C67" s="107">
        <v>46112</v>
      </c>
      <c r="D67" s="26" t="s">
        <v>108</v>
      </c>
      <c r="E67" s="101"/>
      <c r="F67" s="72" t="s">
        <v>493</v>
      </c>
      <c r="G67" s="26" t="s">
        <v>433</v>
      </c>
      <c r="H67" s="107">
        <v>46120</v>
      </c>
      <c r="I67" s="108" t="s">
        <v>519</v>
      </c>
      <c r="J67" s="26" t="s">
        <v>38</v>
      </c>
      <c r="K67" s="103" t="s">
        <v>479</v>
      </c>
      <c r="M67" s="79"/>
    </row>
    <row r="68" spans="1:13" ht="42.5" thickBot="1" x14ac:dyDescent="0.35">
      <c r="A68" s="64">
        <v>67</v>
      </c>
      <c r="B68" s="133" t="s">
        <v>63</v>
      </c>
      <c r="C68" s="117">
        <v>46112</v>
      </c>
      <c r="D68" s="15" t="s">
        <v>494</v>
      </c>
      <c r="E68" s="102"/>
      <c r="F68" s="72" t="s">
        <v>495</v>
      </c>
      <c r="G68" s="102" t="s">
        <v>533</v>
      </c>
      <c r="H68" s="117">
        <v>46118</v>
      </c>
      <c r="I68" s="121" t="s">
        <v>534</v>
      </c>
      <c r="J68" s="128" t="s">
        <v>30</v>
      </c>
      <c r="K68" s="16" t="s">
        <v>535</v>
      </c>
    </row>
    <row r="69" spans="1:13" ht="28" x14ac:dyDescent="0.3">
      <c r="A69" s="64">
        <v>68</v>
      </c>
      <c r="B69" s="81">
        <v>20261150171172</v>
      </c>
      <c r="C69" s="122">
        <v>46112</v>
      </c>
      <c r="D69" s="15" t="s">
        <v>469</v>
      </c>
      <c r="E69" s="61"/>
      <c r="F69" s="82" t="s">
        <v>523</v>
      </c>
      <c r="G69" s="102"/>
      <c r="H69" s="102"/>
      <c r="I69" s="102"/>
      <c r="J69" s="136" t="s">
        <v>30</v>
      </c>
      <c r="K69" s="92" t="s">
        <v>524</v>
      </c>
    </row>
    <row r="70" spans="1:13" ht="28.5" thickBot="1" x14ac:dyDescent="0.35">
      <c r="A70" s="64">
        <v>69</v>
      </c>
      <c r="B70" s="24">
        <v>20261130208532</v>
      </c>
      <c r="C70" s="27">
        <v>46122</v>
      </c>
      <c r="D70" s="26" t="s">
        <v>538</v>
      </c>
      <c r="E70" s="101"/>
      <c r="F70" s="72" t="s">
        <v>539</v>
      </c>
      <c r="G70" s="101"/>
      <c r="H70" s="101"/>
      <c r="I70" s="101"/>
      <c r="J70" s="26" t="s">
        <v>38</v>
      </c>
      <c r="K70" s="103" t="s">
        <v>540</v>
      </c>
    </row>
    <row r="71" spans="1:13" ht="28.5" thickBot="1" x14ac:dyDescent="0.35">
      <c r="A71" s="64">
        <v>70</v>
      </c>
      <c r="B71" s="133" t="s">
        <v>63</v>
      </c>
      <c r="C71" s="130">
        <v>46132</v>
      </c>
      <c r="D71" s="104" t="s">
        <v>546</v>
      </c>
      <c r="E71" s="104"/>
      <c r="F71" s="72" t="s">
        <v>545</v>
      </c>
      <c r="G71" s="104"/>
      <c r="H71" s="104"/>
      <c r="I71" s="104"/>
      <c r="J71" s="80" t="s">
        <v>35</v>
      </c>
      <c r="K71" s="92" t="s">
        <v>547</v>
      </c>
    </row>
    <row r="72" spans="1:13" ht="28" x14ac:dyDescent="0.3">
      <c r="A72" s="64">
        <v>71</v>
      </c>
      <c r="B72" s="164" t="s">
        <v>63</v>
      </c>
      <c r="C72" s="117">
        <v>45402</v>
      </c>
      <c r="D72" s="102" t="s">
        <v>548</v>
      </c>
      <c r="E72" s="102"/>
      <c r="F72" s="137" t="s">
        <v>549</v>
      </c>
      <c r="G72" s="102"/>
      <c r="H72" s="102"/>
      <c r="I72" s="102"/>
      <c r="J72" s="166" t="s">
        <v>30</v>
      </c>
      <c r="K72" s="168" t="s">
        <v>543</v>
      </c>
    </row>
    <row r="73" spans="1:13" ht="28.5" thickBot="1" x14ac:dyDescent="0.35">
      <c r="A73" s="64">
        <v>72</v>
      </c>
      <c r="B73" s="165"/>
      <c r="C73" s="117">
        <v>45402</v>
      </c>
      <c r="D73" s="15" t="s">
        <v>550</v>
      </c>
      <c r="E73" s="102"/>
      <c r="F73" s="138" t="s">
        <v>551</v>
      </c>
      <c r="G73" s="102"/>
      <c r="H73" s="102"/>
      <c r="I73" s="102"/>
      <c r="J73" s="167"/>
      <c r="K73" s="169"/>
    </row>
    <row r="74" spans="1:13" ht="56.5" thickBot="1" x14ac:dyDescent="0.35">
      <c r="A74" s="64">
        <v>73</v>
      </c>
      <c r="B74" s="140" t="s">
        <v>573</v>
      </c>
      <c r="C74" s="141" t="s">
        <v>574</v>
      </c>
      <c r="D74" s="5" t="s">
        <v>469</v>
      </c>
      <c r="E74" s="120"/>
      <c r="F74" s="139" t="s">
        <v>572</v>
      </c>
      <c r="G74" s="120"/>
      <c r="H74" s="120"/>
      <c r="I74" s="120"/>
      <c r="J74" s="120" t="s">
        <v>322</v>
      </c>
      <c r="K74" s="92" t="s">
        <v>552</v>
      </c>
    </row>
    <row r="75" spans="1:13" ht="28" x14ac:dyDescent="0.3">
      <c r="A75" s="64">
        <v>74</v>
      </c>
      <c r="B75" s="6" t="s">
        <v>591</v>
      </c>
      <c r="C75" s="142">
        <v>46141</v>
      </c>
      <c r="D75" s="8" t="s">
        <v>593</v>
      </c>
      <c r="E75" s="120"/>
      <c r="F75" s="12" t="s">
        <v>594</v>
      </c>
      <c r="G75" s="143" t="s">
        <v>271</v>
      </c>
      <c r="H75" s="144">
        <v>46054</v>
      </c>
      <c r="I75" s="91" t="s">
        <v>596</v>
      </c>
      <c r="J75" s="147" t="s">
        <v>20</v>
      </c>
      <c r="K75" s="92" t="s">
        <v>595</v>
      </c>
    </row>
    <row r="76" spans="1:13" ht="56" x14ac:dyDescent="0.3">
      <c r="A76" s="64">
        <v>75</v>
      </c>
      <c r="B76" s="6" t="s">
        <v>597</v>
      </c>
      <c r="C76" s="142">
        <v>46141</v>
      </c>
      <c r="D76" s="8" t="s">
        <v>593</v>
      </c>
      <c r="E76" s="120"/>
      <c r="F76" s="12" t="s">
        <v>598</v>
      </c>
      <c r="G76" s="146" t="s">
        <v>599</v>
      </c>
      <c r="H76" s="90" t="s">
        <v>600</v>
      </c>
      <c r="I76" s="90" t="s">
        <v>601</v>
      </c>
      <c r="J76" s="90" t="s">
        <v>92</v>
      </c>
      <c r="K76" s="145" t="s">
        <v>602</v>
      </c>
    </row>
    <row r="77" spans="1:13" ht="28" x14ac:dyDescent="0.3">
      <c r="A77" s="64">
        <v>76</v>
      </c>
      <c r="B77" s="24">
        <v>20261150246862</v>
      </c>
      <c r="C77" s="107">
        <v>46141</v>
      </c>
      <c r="D77" s="26" t="s">
        <v>593</v>
      </c>
      <c r="E77" s="101"/>
      <c r="F77" s="12" t="s">
        <v>620</v>
      </c>
      <c r="G77" s="153">
        <v>20262100260541</v>
      </c>
      <c r="H77" s="152">
        <v>46142</v>
      </c>
      <c r="I77" s="101" t="s">
        <v>674</v>
      </c>
      <c r="J77" s="101" t="s">
        <v>42</v>
      </c>
      <c r="K77" s="103" t="s">
        <v>672</v>
      </c>
    </row>
    <row r="78" spans="1:13" ht="42" x14ac:dyDescent="0.3">
      <c r="A78" s="64">
        <v>77</v>
      </c>
      <c r="B78" s="24" t="s">
        <v>663</v>
      </c>
      <c r="C78" s="107">
        <v>46141</v>
      </c>
      <c r="D78" s="26" t="s">
        <v>613</v>
      </c>
      <c r="E78" s="101"/>
      <c r="F78" s="12" t="s">
        <v>611</v>
      </c>
      <c r="G78" s="153" t="s">
        <v>270</v>
      </c>
      <c r="H78" s="153" t="s">
        <v>270</v>
      </c>
      <c r="I78" s="101" t="s">
        <v>666</v>
      </c>
      <c r="J78" s="101" t="s">
        <v>42</v>
      </c>
      <c r="K78" s="103" t="s">
        <v>612</v>
      </c>
    </row>
    <row r="79" spans="1:13" ht="42" x14ac:dyDescent="0.3">
      <c r="A79" s="64">
        <v>78</v>
      </c>
      <c r="B79" s="24" t="s">
        <v>628</v>
      </c>
      <c r="C79" s="107" t="s">
        <v>629</v>
      </c>
      <c r="D79" s="26" t="s">
        <v>614</v>
      </c>
      <c r="E79" s="101"/>
      <c r="F79" s="12" t="s">
        <v>615</v>
      </c>
      <c r="G79" s="153" t="s">
        <v>270</v>
      </c>
      <c r="H79" s="153" t="s">
        <v>270</v>
      </c>
      <c r="I79" s="101" t="s">
        <v>666</v>
      </c>
      <c r="J79" s="101" t="s">
        <v>42</v>
      </c>
      <c r="K79" s="103" t="s">
        <v>630</v>
      </c>
    </row>
    <row r="80" spans="1:13" ht="28" x14ac:dyDescent="0.3">
      <c r="A80" s="64">
        <v>79</v>
      </c>
      <c r="B80" s="149" t="s">
        <v>63</v>
      </c>
      <c r="C80" s="107">
        <v>46142</v>
      </c>
      <c r="D80" s="26" t="s">
        <v>625</v>
      </c>
      <c r="E80" s="101"/>
      <c r="F80" s="138" t="s">
        <v>626</v>
      </c>
      <c r="G80" s="153"/>
      <c r="H80" s="120"/>
      <c r="I80" s="120"/>
      <c r="J80" s="101" t="s">
        <v>42</v>
      </c>
      <c r="K80" s="145" t="s">
        <v>627</v>
      </c>
    </row>
    <row r="81" spans="1:11" ht="42" x14ac:dyDescent="0.3">
      <c r="A81" s="64">
        <v>80</v>
      </c>
      <c r="B81" s="13" t="s">
        <v>645</v>
      </c>
      <c r="C81" s="35">
        <v>46149</v>
      </c>
      <c r="D81" s="15" t="s">
        <v>637</v>
      </c>
      <c r="E81" s="102"/>
      <c r="F81" s="12" t="s">
        <v>638</v>
      </c>
      <c r="G81" s="127">
        <v>20262100287251</v>
      </c>
      <c r="H81" s="156">
        <v>46156</v>
      </c>
      <c r="I81" s="102" t="s">
        <v>682</v>
      </c>
      <c r="J81" s="102" t="s">
        <v>30</v>
      </c>
      <c r="K81" s="116" t="s">
        <v>683</v>
      </c>
    </row>
    <row r="82" spans="1:11" x14ac:dyDescent="0.3">
      <c r="A82" s="64">
        <v>81</v>
      </c>
      <c r="B82" s="31" t="s">
        <v>63</v>
      </c>
      <c r="C82" s="35"/>
      <c r="D82" s="15" t="s">
        <v>641</v>
      </c>
      <c r="E82" s="102"/>
      <c r="F82" s="138" t="s">
        <v>642</v>
      </c>
      <c r="G82" s="153"/>
      <c r="H82" s="102"/>
      <c r="I82" s="102"/>
      <c r="J82" s="102" t="s">
        <v>30</v>
      </c>
      <c r="K82" s="150">
        <v>46154</v>
      </c>
    </row>
    <row r="83" spans="1:11" ht="28" x14ac:dyDescent="0.3">
      <c r="A83" s="64">
        <v>82</v>
      </c>
      <c r="B83" s="31" t="s">
        <v>63</v>
      </c>
      <c r="C83" s="49"/>
      <c r="D83" s="26" t="s">
        <v>643</v>
      </c>
      <c r="E83" s="101"/>
      <c r="F83" s="138" t="s">
        <v>644</v>
      </c>
      <c r="G83" s="153"/>
      <c r="H83" s="101"/>
      <c r="I83" s="101"/>
      <c r="J83" s="101" t="s">
        <v>42</v>
      </c>
      <c r="K83" s="150">
        <v>46161</v>
      </c>
    </row>
    <row r="84" spans="1:11" ht="28" x14ac:dyDescent="0.3">
      <c r="A84" s="64">
        <v>83</v>
      </c>
      <c r="B84" s="31" t="s">
        <v>63</v>
      </c>
      <c r="C84" s="148"/>
      <c r="D84" s="5" t="s">
        <v>646</v>
      </c>
      <c r="E84" s="120"/>
      <c r="F84" s="138" t="s">
        <v>647</v>
      </c>
      <c r="G84" s="132"/>
      <c r="H84" s="120"/>
      <c r="I84" s="120"/>
      <c r="J84" s="120" t="s">
        <v>322</v>
      </c>
      <c r="K84" s="150">
        <v>46154</v>
      </c>
    </row>
    <row r="85" spans="1:11" ht="28" x14ac:dyDescent="0.3">
      <c r="A85" s="64">
        <v>84</v>
      </c>
      <c r="B85" s="31" t="s">
        <v>63</v>
      </c>
      <c r="C85" s="49"/>
      <c r="D85" s="26" t="s">
        <v>648</v>
      </c>
      <c r="E85" s="101"/>
      <c r="F85" s="138" t="s">
        <v>649</v>
      </c>
      <c r="G85" s="153" t="s">
        <v>692</v>
      </c>
      <c r="H85" s="107">
        <v>46149</v>
      </c>
      <c r="I85" s="101"/>
      <c r="J85" s="101" t="s">
        <v>38</v>
      </c>
      <c r="K85" s="157" t="s">
        <v>695</v>
      </c>
    </row>
    <row r="86" spans="1:11" x14ac:dyDescent="0.3">
      <c r="A86" s="64">
        <v>85</v>
      </c>
      <c r="B86" s="31" t="s">
        <v>63</v>
      </c>
      <c r="C86" s="49"/>
      <c r="D86" s="26" t="s">
        <v>64</v>
      </c>
      <c r="E86" s="101"/>
      <c r="F86" s="138" t="s">
        <v>650</v>
      </c>
      <c r="G86" s="153" t="s">
        <v>692</v>
      </c>
      <c r="H86" s="152">
        <v>46156</v>
      </c>
      <c r="I86" s="101" t="s">
        <v>697</v>
      </c>
      <c r="J86" s="101" t="s">
        <v>38</v>
      </c>
      <c r="K86" s="157">
        <v>46154</v>
      </c>
    </row>
    <row r="87" spans="1:11" ht="28" x14ac:dyDescent="0.3">
      <c r="A87" s="64">
        <v>86</v>
      </c>
      <c r="B87" s="23"/>
      <c r="C87" s="148"/>
      <c r="D87" s="5" t="s">
        <v>651</v>
      </c>
      <c r="E87" s="120"/>
      <c r="F87" s="138" t="s">
        <v>652</v>
      </c>
      <c r="G87" s="132"/>
      <c r="H87" s="120"/>
      <c r="I87" s="120"/>
      <c r="J87" s="120" t="s">
        <v>40</v>
      </c>
      <c r="K87" s="145"/>
    </row>
    <row r="88" spans="1:11" ht="28" x14ac:dyDescent="0.3">
      <c r="A88" s="64">
        <v>87</v>
      </c>
      <c r="B88" s="133" t="s">
        <v>63</v>
      </c>
      <c r="C88" s="34">
        <v>46154</v>
      </c>
      <c r="D88" s="8" t="s">
        <v>653</v>
      </c>
      <c r="E88" s="90"/>
      <c r="F88" s="138" t="s">
        <v>654</v>
      </c>
      <c r="G88" s="154"/>
      <c r="H88" s="90"/>
      <c r="I88" s="90" t="s">
        <v>681</v>
      </c>
      <c r="J88" s="90" t="s">
        <v>20</v>
      </c>
      <c r="K88" s="155" t="s">
        <v>96</v>
      </c>
    </row>
    <row r="89" spans="1:11" ht="28" x14ac:dyDescent="0.3">
      <c r="A89" s="64">
        <v>88</v>
      </c>
      <c r="B89" s="31" t="s">
        <v>63</v>
      </c>
      <c r="C89" s="49"/>
      <c r="D89" s="26" t="s">
        <v>655</v>
      </c>
      <c r="E89" s="101"/>
      <c r="F89" s="151" t="s">
        <v>658</v>
      </c>
      <c r="G89" s="153" t="s">
        <v>692</v>
      </c>
      <c r="H89" s="107">
        <v>46156</v>
      </c>
      <c r="I89" s="101"/>
      <c r="J89" s="101" t="s">
        <v>38</v>
      </c>
      <c r="K89" s="157" t="s">
        <v>696</v>
      </c>
    </row>
    <row r="90" spans="1:11" ht="28" x14ac:dyDescent="0.3">
      <c r="A90" s="64">
        <v>89</v>
      </c>
      <c r="B90" s="23"/>
      <c r="C90" s="148"/>
      <c r="D90" s="5" t="s">
        <v>656</v>
      </c>
      <c r="E90" s="120"/>
      <c r="F90" s="138" t="s">
        <v>657</v>
      </c>
      <c r="G90" s="153"/>
      <c r="H90" s="120"/>
      <c r="I90" s="120"/>
      <c r="J90" s="120"/>
      <c r="K90" s="145"/>
    </row>
    <row r="91" spans="1:11" ht="28" x14ac:dyDescent="0.3">
      <c r="A91" s="64">
        <v>90</v>
      </c>
      <c r="B91" s="31" t="s">
        <v>63</v>
      </c>
      <c r="C91" s="148"/>
      <c r="D91" s="5" t="s">
        <v>659</v>
      </c>
      <c r="E91" s="120"/>
      <c r="F91" s="151" t="s">
        <v>660</v>
      </c>
      <c r="G91" s="153"/>
      <c r="H91" s="120"/>
      <c r="I91" s="120"/>
      <c r="J91" s="120" t="s">
        <v>30</v>
      </c>
      <c r="K91" s="145"/>
    </row>
    <row r="92" spans="1:11" ht="28" x14ac:dyDescent="0.3">
      <c r="A92" s="64">
        <v>91</v>
      </c>
      <c r="B92" s="23"/>
      <c r="C92" s="148"/>
      <c r="D92" s="5" t="s">
        <v>661</v>
      </c>
      <c r="E92" s="120"/>
      <c r="F92" s="151" t="s">
        <v>662</v>
      </c>
      <c r="G92" s="153"/>
      <c r="H92" s="120"/>
      <c r="I92" s="120"/>
      <c r="J92" s="120"/>
      <c r="K92" s="145"/>
    </row>
    <row r="93" spans="1:11" x14ac:dyDescent="0.3">
      <c r="A93" s="64">
        <v>92</v>
      </c>
      <c r="B93" s="31" t="s">
        <v>63</v>
      </c>
      <c r="C93" s="49"/>
      <c r="D93" s="26" t="s">
        <v>64</v>
      </c>
      <c r="E93" s="101"/>
      <c r="F93" s="151" t="s">
        <v>664</v>
      </c>
      <c r="G93" s="153" t="s">
        <v>692</v>
      </c>
      <c r="H93" s="152">
        <v>46071</v>
      </c>
      <c r="I93" s="101" t="s">
        <v>697</v>
      </c>
      <c r="J93" s="101" t="s">
        <v>38</v>
      </c>
      <c r="K93" s="157">
        <v>46154</v>
      </c>
    </row>
    <row r="94" spans="1:11" x14ac:dyDescent="0.3">
      <c r="A94" s="64">
        <v>93</v>
      </c>
      <c r="B94" s="31" t="s">
        <v>63</v>
      </c>
      <c r="C94" s="49"/>
      <c r="D94" s="26" t="s">
        <v>694</v>
      </c>
      <c r="E94" s="101"/>
      <c r="F94" s="151" t="s">
        <v>665</v>
      </c>
      <c r="G94" s="153"/>
      <c r="H94" s="101"/>
      <c r="I94" s="101"/>
      <c r="J94" s="101" t="s">
        <v>38</v>
      </c>
      <c r="K94" s="150">
        <v>46161</v>
      </c>
    </row>
    <row r="95" spans="1:11" ht="42" x14ac:dyDescent="0.3">
      <c r="A95" s="64">
        <v>94</v>
      </c>
      <c r="B95" s="31"/>
      <c r="C95" s="148"/>
      <c r="D95" s="5" t="s">
        <v>667</v>
      </c>
      <c r="E95" s="120"/>
      <c r="F95" s="151" t="s">
        <v>668</v>
      </c>
      <c r="G95" s="132"/>
      <c r="H95" s="120"/>
      <c r="I95" s="120"/>
      <c r="J95" s="120" t="s">
        <v>322</v>
      </c>
      <c r="K95" s="145"/>
    </row>
    <row r="96" spans="1:11" ht="56" x14ac:dyDescent="0.3">
      <c r="A96" s="64">
        <v>95</v>
      </c>
      <c r="B96" s="23">
        <v>20261150286802</v>
      </c>
      <c r="C96" s="148">
        <v>46155</v>
      </c>
      <c r="D96" s="5" t="s">
        <v>91</v>
      </c>
      <c r="E96" s="120"/>
      <c r="F96" s="151" t="s">
        <v>703</v>
      </c>
      <c r="G96" s="132">
        <v>20262100296471</v>
      </c>
      <c r="H96" s="65">
        <v>46162</v>
      </c>
      <c r="I96" s="120" t="s">
        <v>684</v>
      </c>
      <c r="J96" s="120" t="s">
        <v>322</v>
      </c>
      <c r="K96" s="116" t="s">
        <v>715</v>
      </c>
    </row>
    <row r="97" spans="1:11" ht="42" x14ac:dyDescent="0.3">
      <c r="A97" s="64">
        <v>96</v>
      </c>
      <c r="B97" s="31" t="s">
        <v>63</v>
      </c>
      <c r="C97" s="158">
        <v>46161</v>
      </c>
      <c r="D97" s="96" t="s">
        <v>700</v>
      </c>
      <c r="E97" s="159"/>
      <c r="F97" s="137" t="s">
        <v>702</v>
      </c>
      <c r="G97" s="160"/>
      <c r="H97" s="152"/>
      <c r="I97" s="101"/>
      <c r="J97" s="101" t="s">
        <v>42</v>
      </c>
      <c r="K97" s="145" t="s">
        <v>701</v>
      </c>
    </row>
    <row r="98" spans="1:11" ht="28" x14ac:dyDescent="0.3">
      <c r="A98" s="64">
        <v>97</v>
      </c>
      <c r="B98" s="31" t="s">
        <v>63</v>
      </c>
      <c r="C98" s="148">
        <v>46161</v>
      </c>
      <c r="D98" s="5" t="s">
        <v>704</v>
      </c>
      <c r="E98" s="120"/>
      <c r="F98" s="138" t="s">
        <v>709</v>
      </c>
      <c r="G98" s="120"/>
      <c r="H98" s="120"/>
      <c r="I98" s="120"/>
      <c r="J98" s="120" t="s">
        <v>322</v>
      </c>
      <c r="K98" s="161">
        <v>46162</v>
      </c>
    </row>
    <row r="99" spans="1:11" ht="42" x14ac:dyDescent="0.3">
      <c r="A99" s="64">
        <v>98</v>
      </c>
      <c r="B99" s="31" t="s">
        <v>719</v>
      </c>
      <c r="C99" s="148"/>
      <c r="D99" s="5" t="s">
        <v>713</v>
      </c>
      <c r="E99" s="120"/>
      <c r="F99" s="137" t="s">
        <v>714</v>
      </c>
      <c r="G99" s="120"/>
      <c r="H99" s="120"/>
      <c r="I99" s="120"/>
      <c r="J99" s="120" t="s">
        <v>322</v>
      </c>
      <c r="K99" s="145" t="s">
        <v>718</v>
      </c>
    </row>
    <row r="100" spans="1:11" x14ac:dyDescent="0.3">
      <c r="A100" s="64">
        <v>99</v>
      </c>
      <c r="B100" s="23" t="s">
        <v>63</v>
      </c>
      <c r="C100" s="148"/>
      <c r="D100" s="5"/>
      <c r="E100" s="120"/>
      <c r="F100" s="138" t="s">
        <v>720</v>
      </c>
      <c r="G100" s="120"/>
      <c r="H100" s="120"/>
      <c r="I100" s="120"/>
      <c r="J100" s="120"/>
      <c r="K100" s="145"/>
    </row>
    <row r="101" spans="1:11" x14ac:dyDescent="0.3">
      <c r="A101" s="64">
        <v>100</v>
      </c>
      <c r="B101" s="23"/>
      <c r="C101" s="148"/>
      <c r="D101" s="5"/>
      <c r="E101" s="120"/>
      <c r="F101" s="120"/>
      <c r="G101" s="120"/>
      <c r="H101" s="120"/>
      <c r="I101" s="120"/>
      <c r="J101" s="101" t="s">
        <v>42</v>
      </c>
      <c r="K101" s="145" t="s">
        <v>721</v>
      </c>
    </row>
    <row r="102" spans="1:11" x14ac:dyDescent="0.3">
      <c r="A102" s="64">
        <v>101</v>
      </c>
    </row>
    <row r="103" spans="1:11" x14ac:dyDescent="0.3">
      <c r="A103" s="64">
        <v>102</v>
      </c>
    </row>
  </sheetData>
  <mergeCells count="3">
    <mergeCell ref="B72:B73"/>
    <mergeCell ref="J72:J73"/>
    <mergeCell ref="K72:K73"/>
  </mergeCells>
  <hyperlinks>
    <hyperlink ref="B75" r:id="rId1" tooltip="Ver imagen principal" display="https://orfeo.popayan.gov.co/verradicado.php?verrad=20261150246902&amp;PHPSESSID=260429025443o1908488122LINAVI&amp;adodb_next_page=1&amp;depeBuscada=&amp;filtroSelect=&amp;tpAnulacion=&amp;carpeta=0&amp;tipo_carp=&amp;nomcarpeta=Entrada&amp;agendado=&amp;orderTipo=DESC&amp;orderNo=17&amp;menu_ver=6" xr:uid="{225D4C8A-F87F-455C-B67D-36FCB6F76E78}"/>
    <hyperlink ref="B78" r:id="rId2" tooltip="Ver imagen principal" display="https://orfeo.popayan.gov.co/verradicado.php?verrad=20261150254382&amp;PHPSESSID=260430050525o1908488122LINAVI&amp;adodb_next_page=1&amp;depeBuscada=&amp;filtroSelect=&amp;tpAnulacion=&amp;carpeta=0&amp;tipo_carp=&amp;nomcarpeta=Entrada&amp;agendado=&amp;orderTipo=DESC&amp;orderNo=17&amp;menu_ver=6" xr:uid="{FE1BCF1E-2E64-42E1-BE29-B86512085B68}"/>
    <hyperlink ref="B81" r:id="rId3" tooltip="Ver imagen principal" display="https://orfeo.popayan.gov.co/verradicado.php?verrad=20261130270072&amp;PHPSESSID=260508104618o1911567167LINAVI&amp;adodb_next_page=1&amp;depeBuscada=&amp;filtroSelect=&amp;tpAnulacion=&amp;carpeta=0&amp;tipo_carp=&amp;nomcarpeta=Entrada&amp;agendado=&amp;orderTipo=DESC&amp;orderNo=17&amp;menu_ver=6" xr:uid="{A28BFC03-A301-4148-AF82-4D7C47DE8AAA}"/>
  </hyperlinks>
  <pageMargins left="0.7" right="0.7" top="0.75" bottom="0.75" header="0.3" footer="0.3"/>
  <pageSetup orientation="portrait"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7987C-F809-4F17-BA4A-65371BA98B36}">
  <dimension ref="D4:F7"/>
  <sheetViews>
    <sheetView workbookViewId="0">
      <selection activeCell="D11" sqref="D11"/>
    </sheetView>
  </sheetViews>
  <sheetFormatPr baseColWidth="10" defaultRowHeight="14.5" x14ac:dyDescent="0.35"/>
  <sheetData>
    <row r="4" spans="4:6" x14ac:dyDescent="0.35">
      <c r="D4" s="1"/>
      <c r="E4" s="1" t="s">
        <v>163</v>
      </c>
      <c r="F4" s="1" t="s">
        <v>164</v>
      </c>
    </row>
    <row r="5" spans="4:6" x14ac:dyDescent="0.35">
      <c r="D5" s="1" t="s">
        <v>162</v>
      </c>
      <c r="E5" s="1" t="s">
        <v>165</v>
      </c>
      <c r="F5" s="1" t="s">
        <v>166</v>
      </c>
    </row>
    <row r="6" spans="4:6" x14ac:dyDescent="0.35">
      <c r="D6" s="1"/>
      <c r="E6" s="1" t="s">
        <v>167</v>
      </c>
      <c r="F6" s="1" t="s">
        <v>65</v>
      </c>
    </row>
    <row r="7" spans="4:6" x14ac:dyDescent="0.35">
      <c r="D7" s="1" t="s">
        <v>168</v>
      </c>
      <c r="E7" s="1" t="s">
        <v>169</v>
      </c>
      <c r="F7" s="1" t="s">
        <v>170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SOLICITUDES</vt:lpstr>
      <vt:lpstr>PRIORIZAR</vt:lpstr>
      <vt:lpstr>RESOLUCIONES 2026</vt:lpstr>
      <vt:lpstr>INFORME DE SIEMBRA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 felipe burbano olave</dc:creator>
  <cp:lastModifiedBy>Lina Vidal</cp:lastModifiedBy>
  <dcterms:created xsi:type="dcterms:W3CDTF">2023-09-02T00:18:45Z</dcterms:created>
  <dcterms:modified xsi:type="dcterms:W3CDTF">2026-05-23T21:30:17Z</dcterms:modified>
</cp:coreProperties>
</file>